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C:\Users\Marsrt\OneDrive - GPC\Desktop\2025-ESO-885\"/>
    </mc:Choice>
  </mc:AlternateContent>
  <xr:revisionPtr revIDLastSave="0" documentId="13_ncr:1_{DB04A568-869F-403B-95E9-096D576F1AF5}" xr6:coauthVersionLast="47" xr6:coauthVersionMax="47" xr10:uidLastSave="{00000000-0000-0000-0000-000000000000}"/>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<sst xmlns="http://schemas.openxmlformats.org/spreadsheetml/2006/main" count="889" uniqueCount="425">
  <si>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</si>
  <si>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</si>
  <si>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</si>
  <si>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</si>
  <si>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</si>
  <si>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</si>
  <si>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</si>
  <si>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</si>
  <si>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</si>
  <si>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</si>
  <si>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</si>
  <si>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</si>
  <si>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</si>
  <si>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</si>
  <si>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</si>
  <si>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</si>
  <si>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</si>
  <si>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</si>
  <si>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</si>
  <si>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</si>
  <si>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</si>
  <si>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</si>
  <si>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</si>
  <si>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</si>
  <si>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</si>
  <si>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</si>
  <si>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</si>
  <si>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</si>
  <si>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</si>
  <si>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</si>
  <si>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</si>
  <si>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</si>
  <si>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</si>
  <si>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</si>
  <si>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</si>
  <si>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</si>
  <si>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</si>
  <si>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</si>
  <si>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</si>
  <si>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</si>
  <si>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</si>
  <si>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</si>
  <si>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</si>
  <si>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</si>
  <si>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</si>
  <si>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</si>
  <si>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</si>
  <si>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</si>
  <si>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</si>
  <si>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</si>
  <si>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</si>
  <si>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</si>
  <si>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</si>
  <si>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</si>
  <si>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</si>
  <si>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</si>
  <si>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</si>
  <si>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</si>
  <si>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</si>
  <si>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</si>
  <si>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</si>
  <si>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</si>
  <si>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</si>
  <si>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</si>
  <si>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</si>
  <si>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</si>
  <si>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</si>
  <si>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</si>
  <si>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</si>
  <si>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</si>
  <si>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</si>
  <si>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</si>
  <si>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</si>
  <si>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</si>
  <si>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</si>
  <si>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</si>
  <si>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</si>
  <si>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</si>
  <si>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</si>
  <si>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</si>
  <si>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</si>
  <si>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</si>
  <si>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</si>
  <si>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</si>
  <si>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</si>
  <si>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</si>
  <si>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</si>
  <si>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</si>
  <si>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</si>
  <si>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</si>
  <si>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</si>
  <si>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</si>
  <si>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</si>
  <si>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</si>
  <si>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</si>
  <si>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</si>
  <si>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</si>
  <si>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</si>
  <si>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</si>
  <si>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</si>
  <si>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</si>
  <si>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</si>
  <si>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</si>
  <si>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</si>
  <si>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</si>
  <si>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</si>
  <si>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</si>
  <si>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</si>
  <si>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</si>
  <si>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</si>
  <si>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</si>
  <si>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</si>
  <si>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</si>
  <si>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</si>
  <si>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</si>
  <si>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</si>
  <si>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</si>
  <si>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</si>
  <si>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</si>
  <si>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</si>
  <si>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</si>
  <si>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</si>
  <si>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</si>
  <si>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</si>
  <si>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</si>
  <si>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</si>
  <si>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</si>
  <si>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</si>
  <si>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</si>
  <si>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</si>
  <si>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</si>
  <si>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</si>
  <si>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</si>
  <si>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</si>
  <si>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</si>
  <si>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</si>
  <si>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</si>
  <si>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</si>
  <si>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</si>
  <si>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</si>
  <si>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</si>
  <si>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</si>
  <si>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</si>
  <si>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</si>
  <si>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</si>
  <si>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</si>
  <si>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</si>
  <si>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</si>
  <si>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</si>
  <si>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</si>
  <si>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</si>
  <si>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</si>
  <si>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</si>
  <si>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</si>
  <si>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</si>
  <si>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</si>
  <si>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</si>
  <si>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</si>
  <si>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</si>
  <si>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</si>
  <si>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</si>
  <si>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</si>
  <si>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</si>
  <si>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</si>
  <si>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</si>
  <si>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</si>
  <si>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</si>
  <si>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</si>
  <si>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</si>
  <si>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</si>
  <si>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</si>
  <si>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</si>
  <si>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</si>
  <si>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</si>
  <si>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</si>
  <si>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</si>
  <si>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</si>
  <si>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</si>
  <si>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</si>
  <si>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</si>
  <si>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</si>
  <si>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</si>
  <si>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</si>
  <si>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</si>
  <si>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</si>
  <si>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</si>
  <si>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</si>
  <si>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</si>
  <si>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</si>
  <si>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</si>
  <si>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</si>
  <si>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</si>
  <si>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</si>
  <si>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</si>
  <si>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</si>
  <si>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</si>
  <si>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</si>
  <si>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</si>
  <si>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</si>
  <si>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</si>
  <si>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</si>
  <si>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</si>
  <si>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</si>
  <si>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</si>
  <si>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</si>
  <si>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</si>
  <si>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</si>
  <si>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</si>
  <si>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</si>
  <si>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</si>
  <si>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</si>
  <si>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</si>
  <si>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</si>
  <si>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</si>
  <si>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</si>
  <si>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</si>
  <si>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</si>
  <si>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</si>
  <si>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</si>
  <si>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</si>
  <si>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</si>
  <si>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</si>
  <si>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</si>
  <si>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</si>
  <si>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</si>
  <si>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</si>
  <si>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</si>
  <si>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</si>
  <si>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</si>
  <si>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</si>
  <si>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</si>
  <si>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</si>
  <si>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</si>
  <si>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</si>
  <si>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</si>
  <si>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</si>
  <si>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</si>
  <si>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</si>
  <si>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</si>
  <si>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</si>
  <si>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</si>
  <si>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</si>
  <si>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</si>
  <si>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</si>
  <si>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</si>
  <si>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</si>
  <si>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</si>
  <si>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</si>
  <si>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</si>
  <si>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</si>
  <si>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</si>
  <si>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</si>
  <si>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</si>
  <si>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</si>
  <si>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</si>
  <si>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</si>
  <si>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</si>
  <si>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</si>
  <si>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</si>
  <si>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</si>
  <si>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</si>
  <si>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</si>
  <si>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</si>
  <si>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</si>
  <si>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</si>
  <si>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</si>
  <si>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</si>
  <si>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</si>
  <si>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</si>
  <si>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</si>
  <si>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</si>
  <si>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</si>
  <si>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</si>
  <si>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</si>
  <si>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</si>
  <si>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</si>
  <si>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</si>
  <si>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</si>
  <si>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</si>
  <si>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</si>
  <si>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</si>
  <si>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</si>
  <si>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</si>
  <si>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</si>
  <si>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</si>
  <si>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</si>
  <si>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</si>
  <si>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</si>
  <si>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</si>
  <si>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</si>
  <si>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</si>
  <si>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</si>
  <si>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</si>
  <si>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</si>
  <si>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</si>
  <si>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</si>
  <si>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</si>
  <si>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</si>
  <si>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</si>
  <si>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</si>
  <si>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</si>
  <si>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</si>
  <si>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</si>
  <si>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</si>
  <si>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</si>
  <si>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</si>
  <si>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</si>
  <si>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</si>
  <si>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</si>
  <si>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</si>
  <si>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</si>
  <si>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</si>
  <si>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</si>
  <si>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</si>
  <si>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</si>
  <si>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</si>
  <si>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</si>
  <si>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</si>
  <si>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</si>
  <si>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</si>
  <si>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</si>
  <si>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</si>
  <si>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</si>
  <si>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</si>
  <si>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</si>
  <si>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</si>
  <si>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</si>
  <si>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</si>
  <si>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</si>
  <si>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</si>
  <si>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</si>
  <si>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</si>
  <si>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</si>
  <si>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</si>
  <si>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</si>
  <si>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</si>
  <si>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</si>
  <si>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</si>
  <si>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</si>
  <si>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</si>
  <si>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</si>
  <si>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</si>
  <si>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</si>
  <si>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</si>
  <si>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</si>
  <si>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</si>
  <si>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</si>
  <si>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</si>
  <si>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</si>
  <si>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</si>
  <si>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</si>
  <si>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</si>
  <si>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</si>
  <si>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</si>
  <si>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</si>
  <si>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</si>
  <si>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</si>
  <si>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</si>
  <si>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</si>
  <si>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</si>
  <si>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</si>
  <si>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</si>
  <si>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</si>
  <si>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</si>
  <si>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</si>
  <si>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</si>
  <si>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</si>
  <si>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</si>
  <si>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</si>
  <si>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</si>
  <si>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</si>
  <si>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</si>
  <si>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</si>
  <si>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</si>
  <si>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</si>
  <si>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</si>
  <si>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</si>
  <si>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</si>
  <si>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</si>
  <si>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</si>
  <si>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</si>
  <si>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</si>
  <si>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</si>
  <si>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</si>
  <si>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</si>
  <si>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</si>
  <si>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</si>
  <si>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</si>
  <si>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</si>
  <si>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</si>
  <si>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</si>
  <si>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</si>
  <si>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</si>
  <si>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</si>
  <si>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</si>
  <si>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</si>
  <si>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</si>
  <si>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</si>
  <si>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</si>
  <si>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</si>
  <si>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</si>
  <si>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</si>
  <si>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</si>
  <si>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</si>
  <si>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</si>
  <si>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</si>
  <si>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</si>
  <si>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</si>
  <si>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</si>
  <si>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</si>
  <si>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</si>
  <si>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</si>
  <si>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</si>
  <si>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</si>
  <si>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</si>
  <si>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</si>
  <si>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</si>
  <si>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</si>
  <si>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Projektavimo paslaugų kaina negali būti didesnė, nei 20 proc. bendros pirkimo objekto projektinės pasiūlymo kainos. Pasiūlius didesnę kainą, pasiūlymas bus atmestas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</si>
  <si>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</si>
  <si>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KL nuo Marcinkonių TP iki atr. Nr. 200/83.</t>
  </si>
  <si>
    <t>KL nuo Mr-401 iki KAS-Mr208-1</t>
  </si>
  <si>
    <t>E1E2500218 10 kV OL L-200 iš Marcinkonių TP rekonstravimas tarp atramų Nr. 200/1-200/83 (Kauno reg., Varėnos raj.)</t>
  </si>
  <si>
    <r>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r>
    <r>
      <rPr>
        <b/>
        <sz val="12"/>
        <rFont val="Arial"/>
        <family val="2"/>
        <charset val="186"/>
      </rPr>
      <t>.ST Mr-208 išmontavimas</t>
    </r>
  </si>
  <si>
    <t>TECHNINIS DARBO PROJEKTAS E1E2500218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</si>
</sst>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19" fillId="0" borderId="0" xfId="0" applyFont="1" applyAlignment="1" applyProtection="1">
      <alignment vertical="center"/>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146" activePane="bottomLeft" state="frozen"/>
      <selection pane="bottomLeft" activeCell="B524" sqref="B52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1" t="s">
        <v>422</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3">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00" t="s">
        <v>6</v>
      </c>
      <c r="D7" s="300"/>
      <c r="E7" s="300"/>
      <c r="F7" s="300"/>
      <c r="G7" s="300"/>
      <c r="H7" s="300"/>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5">
        <v>43466</v>
      </c>
      <c r="D8" s="296"/>
      <c r="E8" s="296"/>
      <c r="F8" s="296"/>
      <c r="G8" s="296"/>
      <c r="H8" s="296"/>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7" t="s">
        <v>11</v>
      </c>
      <c r="D9" s="287"/>
      <c r="E9" s="287"/>
      <c r="F9" s="287"/>
      <c r="G9" s="287"/>
      <c r="H9" s="287"/>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7" t="s">
        <v>14</v>
      </c>
      <c r="D10" s="287"/>
      <c r="E10" s="287"/>
      <c r="F10" s="287"/>
      <c r="G10" s="287"/>
      <c r="H10" s="287"/>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7" t="s">
        <v>17</v>
      </c>
      <c r="D12" s="297"/>
      <c r="E12" s="297"/>
      <c r="F12" s="297"/>
      <c r="G12" s="297"/>
      <c r="H12" s="297"/>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7" t="s">
        <v>17</v>
      </c>
      <c r="D13" s="287"/>
      <c r="E13" s="287"/>
      <c r="F13" s="287"/>
      <c r="G13" s="287"/>
      <c r="H13" s="287"/>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7" t="s">
        <v>17</v>
      </c>
      <c r="D14" s="287"/>
      <c r="E14" s="287"/>
      <c r="F14" s="287"/>
      <c r="G14" s="287"/>
      <c r="H14" s="287"/>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5">
      <c r="A17" s="315" t="s">
        <v>23</v>
      </c>
      <c r="B17" s="316"/>
      <c r="C17" s="316"/>
      <c r="D17" s="316"/>
      <c r="E17" s="316"/>
      <c r="F17" s="316"/>
      <c r="G17" s="316"/>
      <c r="H17" s="317"/>
      <c r="I17" s="100"/>
      <c r="J17" s="304" t="s">
        <v>24</v>
      </c>
      <c r="K17" s="305"/>
      <c r="L17" s="305"/>
      <c r="M17" s="305"/>
      <c r="N17" s="305"/>
      <c r="O17" s="305"/>
      <c r="P17" s="305"/>
      <c r="Q17" s="305"/>
      <c r="R17" s="305"/>
      <c r="S17" s="305"/>
      <c r="T17" s="305"/>
      <c r="U17" s="305"/>
      <c r="V17" s="305"/>
      <c r="W17" s="305"/>
      <c r="X17" s="305"/>
      <c r="Y17" s="305"/>
      <c r="Z17" s="305"/>
      <c r="AA17" s="305"/>
      <c r="AB17" s="305"/>
      <c r="AC17" s="30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4"/>
    </row>
    <row r="18" spans="1:415" ht="17.25" customHeight="1" x14ac:dyDescent="0.25">
      <c r="A18" s="318"/>
      <c r="B18" s="319"/>
      <c r="C18" s="319"/>
      <c r="D18" s="319"/>
      <c r="E18" s="319"/>
      <c r="F18" s="319"/>
      <c r="G18" s="319"/>
      <c r="H18" s="320"/>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2"/>
    </row>
    <row r="19" spans="1:415" ht="21" customHeight="1" thickBot="1" x14ac:dyDescent="0.3">
      <c r="A19" s="321"/>
      <c r="B19" s="322"/>
      <c r="C19" s="322"/>
      <c r="D19" s="322"/>
      <c r="E19" s="322"/>
      <c r="F19" s="322"/>
      <c r="G19" s="322"/>
      <c r="H19" s="323"/>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4"/>
      <c r="OG19" s="275"/>
      <c r="OH19" s="275"/>
      <c r="OI19" s="275"/>
      <c r="OJ19" s="91" t="s">
        <v>7</v>
      </c>
      <c r="OK19" s="276"/>
      <c r="OL19" s="277"/>
      <c r="OM19" s="276"/>
      <c r="ON19" s="277"/>
      <c r="OO19" s="276"/>
      <c r="OP19" s="277"/>
      <c r="OQ19" s="276"/>
      <c r="OR19" s="277"/>
      <c r="OS19" s="276"/>
      <c r="OT19" s="277"/>
      <c r="OU19" s="276"/>
      <c r="OV19" s="277"/>
      <c r="OW19" s="276"/>
      <c r="OX19" s="27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63"/>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6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3" x14ac:dyDescent="0.25">
      <c r="A290" s="141" t="s">
        <v>186</v>
      </c>
      <c r="B290" s="55" t="s">
        <v>423</v>
      </c>
      <c r="C290" s="142" t="s">
        <v>68</v>
      </c>
      <c r="D290" s="94">
        <v>1</v>
      </c>
      <c r="E290" s="26">
        <f t="shared" ref="E290" si="1220">D290</f>
        <v>1</v>
      </c>
      <c r="F290" s="150">
        <v>5000</v>
      </c>
      <c r="G290" s="27">
        <f t="shared" ref="G290" si="1221">ROUND(ROUND(D290,3)*$F290,2)</f>
        <v>5000</v>
      </c>
      <c r="H290" s="86">
        <f t="shared" ref="H290" si="1222">ROUND(ROUND(E290,3)*$F290,2)</f>
        <v>5000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1</v>
      </c>
      <c r="OI290" s="29">
        <f>G290-OG290</f>
        <v>5000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sumontavimą).ST Mr-208 išmontavimas</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187</v>
      </c>
      <c r="B294" s="156" t="s">
        <v>188</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189</v>
      </c>
      <c r="B295" s="55" t="s">
        <v>190</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191</v>
      </c>
      <c r="B299" s="171" t="s">
        <v>192</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193</v>
      </c>
      <c r="B300" s="55" t="s">
        <v>194</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195</v>
      </c>
      <c r="B304" s="55" t="s">
        <v>196</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197</v>
      </c>
      <c r="B308" s="55" t="s">
        <v>198</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199</v>
      </c>
      <c r="B312" s="55" t="s">
        <v>200</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201</v>
      </c>
      <c r="B316" s="55" t="s">
        <v>202</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203</v>
      </c>
      <c r="B320" s="55" t="s">
        <v>204</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205</v>
      </c>
      <c r="B324" s="55" t="s">
        <v>206</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207</v>
      </c>
      <c r="B328" s="55" t="s">
        <v>208</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209</v>
      </c>
      <c r="B332" s="55" t="s">
        <v>210</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211</v>
      </c>
      <c r="B336" s="156" t="s">
        <v>212</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213</v>
      </c>
      <c r="B337" s="164" t="s">
        <v>214</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215</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216</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217</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218</v>
      </c>
      <c r="B350" s="164" t="s">
        <v>219</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220</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221</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222</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223</v>
      </c>
      <c r="B363" s="164" t="s">
        <v>224</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225</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226</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227</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228</v>
      </c>
      <c r="B376" s="156" t="s">
        <v>229</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230</v>
      </c>
      <c r="B377" s="164" t="s">
        <v>231</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232</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233</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234</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235</v>
      </c>
      <c r="B390" s="165" t="s">
        <v>236</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237</v>
      </c>
      <c r="B391" s="199" t="s">
        <v>420</v>
      </c>
      <c r="C391" s="142" t="s">
        <v>76</v>
      </c>
      <c r="D391" s="189">
        <v>5.944</v>
      </c>
      <c r="E391" s="30">
        <f>D391*1.1</f>
        <v>6.5384000000000002</v>
      </c>
      <c r="F391" s="150">
        <v>30000</v>
      </c>
      <c r="G391" s="27">
        <f t="shared" ref="G391" si="1508">ROUND(ROUND(D391,3)*$F391,2)</f>
        <v>178320</v>
      </c>
      <c r="H391" s="86">
        <f t="shared" ref="H391" si="1509">ROUND(ROUND(E391,3)*$F391,2)</f>
        <v>196140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5.944</v>
      </c>
      <c r="OI391" s="29">
        <f>G391-OG391</f>
        <v>178320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79"/>
      <c r="E392" s="79"/>
      <c r="F392" s="219"/>
      <c r="G392" s="69"/>
      <c r="H392" s="87"/>
      <c r="I392" s="95" t="str">
        <f>B391</f>
        <v>KL nuo Marcinkonių TP iki atr. Nr. 200/83.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1" t="s">
        <v>238</v>
      </c>
      <c r="B395" s="199"/>
      <c r="C395" s="142" t="s">
        <v>76</v>
      </c>
      <c r="D395" s="189">
        <v>0</v>
      </c>
      <c r="E395" s="30">
        <f>D395*1.1</f>
        <v>0</v>
      </c>
      <c r="F395" s="263"/>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1" t="s">
        <v>239</v>
      </c>
      <c r="B399" s="199"/>
      <c r="C399" s="142" t="s">
        <v>76</v>
      </c>
      <c r="D399" s="189">
        <v>0</v>
      </c>
      <c r="E399" s="30">
        <f>D399*1.1</f>
        <v>0</v>
      </c>
      <c r="F399" s="263"/>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240</v>
      </c>
      <c r="B403" s="165" t="s">
        <v>241</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9" t="s">
        <v>242</v>
      </c>
      <c r="B404" s="236" t="s">
        <v>98</v>
      </c>
      <c r="C404" s="232" t="s">
        <v>76</v>
      </c>
      <c r="D404" s="189">
        <v>0</v>
      </c>
      <c r="E404" s="30">
        <f>D404*1.1</f>
        <v>0</v>
      </c>
      <c r="F404" s="263"/>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9" t="s">
        <v>243</v>
      </c>
      <c r="B408" s="236" t="s">
        <v>98</v>
      </c>
      <c r="C408" s="232" t="s">
        <v>76</v>
      </c>
      <c r="D408" s="189">
        <v>0</v>
      </c>
      <c r="E408" s="30">
        <f>D408*1.1</f>
        <v>0</v>
      </c>
      <c r="F408" s="263"/>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9" t="s">
        <v>244</v>
      </c>
      <c r="B412" s="236"/>
      <c r="C412" s="232" t="s">
        <v>76</v>
      </c>
      <c r="D412" s="189">
        <v>0</v>
      </c>
      <c r="E412" s="30">
        <f>D412*1.1</f>
        <v>0</v>
      </c>
      <c r="F412" s="263"/>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5" t="s">
        <v>245</v>
      </c>
      <c r="B416" s="165" t="s">
        <v>246</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9" t="s">
        <v>247</v>
      </c>
      <c r="B417" s="236" t="s">
        <v>360</v>
      </c>
      <c r="C417" s="232" t="s">
        <v>76</v>
      </c>
      <c r="D417" s="262">
        <v>0.59440000000000004</v>
      </c>
      <c r="E417" s="30">
        <f>D417*11</f>
        <v>6.5384000000000002</v>
      </c>
      <c r="F417" s="150">
        <v>16000</v>
      </c>
      <c r="G417" s="27">
        <f t="shared" ref="G417:G419" si="1597">ROUND(ROUND(D417,3)*$F417,2)</f>
        <v>9504</v>
      </c>
      <c r="H417" s="86">
        <f t="shared" ref="H417:H419" si="1598">ROUND(ROUND(E417,3)*$F417,2)</f>
        <v>104608</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0.59440000000000004</v>
      </c>
      <c r="OI417" s="29">
        <f>G417-OG417</f>
        <v>9504</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9" t="s">
        <v>248</v>
      </c>
      <c r="B418" s="236" t="s">
        <v>98</v>
      </c>
      <c r="C418" s="232" t="s">
        <v>76</v>
      </c>
      <c r="D418" s="189">
        <v>0</v>
      </c>
      <c r="E418" s="30">
        <f>D418*11</f>
        <v>0</v>
      </c>
      <c r="F418" s="263"/>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249</v>
      </c>
      <c r="B419" s="236"/>
      <c r="C419" s="232" t="s">
        <v>76</v>
      </c>
      <c r="D419" s="189">
        <v>0</v>
      </c>
      <c r="E419" s="30">
        <f>D419*11</f>
        <v>0</v>
      </c>
      <c r="F419" s="263"/>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2" customHeight="1" x14ac:dyDescent="0.25">
      <c r="A420" s="163" t="s">
        <v>250</v>
      </c>
      <c r="B420" s="165" t="s">
        <v>251</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252</v>
      </c>
      <c r="B421" s="199" t="s">
        <v>421</v>
      </c>
      <c r="C421" s="142" t="s">
        <v>76</v>
      </c>
      <c r="D421" s="189">
        <v>0.23</v>
      </c>
      <c r="E421" s="30">
        <f>D421*1.1</f>
        <v>0.25300000000000006</v>
      </c>
      <c r="F421" s="150">
        <v>20000</v>
      </c>
      <c r="G421" s="27">
        <f t="shared" ref="G421" si="1608">ROUND(ROUND(D421,3)*$F421,2)</f>
        <v>4600</v>
      </c>
      <c r="H421" s="86">
        <f t="shared" ref="H421" si="1609">ROUND(ROUND(E421,3)*$F421,2)</f>
        <v>5060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0.23</v>
      </c>
      <c r="OI421" s="29">
        <f>G421-OG421</f>
        <v>4600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 hidden="1" outlineLevel="1" x14ac:dyDescent="0.25">
      <c r="A422" s="146"/>
      <c r="B422" s="144"/>
      <c r="C422" s="145"/>
      <c r="D422" s="79"/>
      <c r="E422" s="79"/>
      <c r="F422" s="219"/>
      <c r="G422" s="69"/>
      <c r="H422" s="87"/>
      <c r="I422" s="95" t="str">
        <f>B421</f>
        <v>KL nuo Mr-401 iki KAS-Mr208-1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1" t="s">
        <v>253</v>
      </c>
      <c r="B425" s="199"/>
      <c r="C425" s="142" t="s">
        <v>76</v>
      </c>
      <c r="D425" s="189">
        <v>0</v>
      </c>
      <c r="E425" s="30">
        <f>D425*1.1</f>
        <v>0</v>
      </c>
      <c r="F425" s="263"/>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1" t="s">
        <v>254</v>
      </c>
      <c r="B429" s="199"/>
      <c r="C429" s="142" t="s">
        <v>76</v>
      </c>
      <c r="D429" s="189">
        <v>0</v>
      </c>
      <c r="E429" s="30">
        <f>D429*1.1</f>
        <v>0</v>
      </c>
      <c r="F429" s="263"/>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5" t="s">
        <v>255</v>
      </c>
      <c r="B433" s="165" t="s">
        <v>256</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9" t="s">
        <v>257</v>
      </c>
      <c r="B434" s="236" t="s">
        <v>98</v>
      </c>
      <c r="C434" s="142" t="s">
        <v>76</v>
      </c>
      <c r="D434" s="189">
        <v>0</v>
      </c>
      <c r="E434" s="30">
        <f>D434*1.1</f>
        <v>0</v>
      </c>
      <c r="F434" s="263"/>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9" t="s">
        <v>258</v>
      </c>
      <c r="B438" s="236" t="s">
        <v>98</v>
      </c>
      <c r="C438" s="142" t="s">
        <v>76</v>
      </c>
      <c r="D438" s="189">
        <v>0</v>
      </c>
      <c r="E438" s="30">
        <f>D438*1.1</f>
        <v>0</v>
      </c>
      <c r="F438" s="263"/>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9" t="s">
        <v>259</v>
      </c>
      <c r="B442" s="236" t="s">
        <v>98</v>
      </c>
      <c r="C442" s="142" t="s">
        <v>76</v>
      </c>
      <c r="D442" s="189">
        <v>0</v>
      </c>
      <c r="E442" s="30">
        <f>D442*1.1</f>
        <v>0</v>
      </c>
      <c r="F442" s="263"/>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9" t="s">
        <v>260</v>
      </c>
      <c r="B446" s="236"/>
      <c r="C446" s="142" t="s">
        <v>76</v>
      </c>
      <c r="D446" s="189">
        <v>0</v>
      </c>
      <c r="E446" s="30">
        <f>D446*1.1</f>
        <v>0</v>
      </c>
      <c r="F446" s="263"/>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261</v>
      </c>
      <c r="B450" s="165" t="s">
        <v>262</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263</v>
      </c>
      <c r="B451" s="236" t="s">
        <v>415</v>
      </c>
      <c r="C451" s="142" t="s">
        <v>76</v>
      </c>
      <c r="D451" s="262">
        <v>2.3E-2</v>
      </c>
      <c r="E451" s="30">
        <f>D451*11</f>
        <v>0.253</v>
      </c>
      <c r="F451" s="150">
        <v>7000</v>
      </c>
      <c r="G451" s="27">
        <f t="shared" ref="G451:G454" si="1695">ROUND(ROUND(D451,3)*$F451,2)</f>
        <v>161</v>
      </c>
      <c r="H451" s="86">
        <f t="shared" ref="H451:H454" si="1696">ROUND(ROUND(E451,3)*$F451,2)</f>
        <v>1771</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2.3E-2</v>
      </c>
      <c r="OI451" s="29">
        <f>G451-OG451</f>
        <v>161</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9" t="s">
        <v>264</v>
      </c>
      <c r="B452" s="236" t="s">
        <v>98</v>
      </c>
      <c r="C452" s="142" t="s">
        <v>76</v>
      </c>
      <c r="D452" s="189">
        <v>0</v>
      </c>
      <c r="E452" s="30">
        <f>D452*11</f>
        <v>0</v>
      </c>
      <c r="F452" s="263"/>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265</v>
      </c>
      <c r="B453" s="236" t="s">
        <v>98</v>
      </c>
      <c r="C453" s="142" t="s">
        <v>76</v>
      </c>
      <c r="D453" s="189">
        <v>0</v>
      </c>
      <c r="E453" s="30">
        <f>D453*11</f>
        <v>0</v>
      </c>
      <c r="F453" s="263"/>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266</v>
      </c>
      <c r="B454" s="236"/>
      <c r="C454" s="142" t="s">
        <v>76</v>
      </c>
      <c r="D454" s="189">
        <v>0</v>
      </c>
      <c r="E454" s="30">
        <f>D454*11</f>
        <v>0</v>
      </c>
      <c r="F454" s="263"/>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267</v>
      </c>
      <c r="B455" s="156" t="s">
        <v>268</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269</v>
      </c>
      <c r="B456" s="55" t="s">
        <v>270</v>
      </c>
      <c r="C456" s="142" t="s">
        <v>52</v>
      </c>
      <c r="D456" s="94">
        <v>0</v>
      </c>
      <c r="E456" s="26">
        <f>D456</f>
        <v>0</v>
      </c>
      <c r="F456" s="263"/>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1" t="s">
        <v>271</v>
      </c>
      <c r="B460" s="55" t="s">
        <v>272</v>
      </c>
      <c r="C460" s="142" t="s">
        <v>52</v>
      </c>
      <c r="D460" s="94">
        <v>0</v>
      </c>
      <c r="E460" s="26">
        <f>D460</f>
        <v>0</v>
      </c>
      <c r="F460" s="263"/>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273</v>
      </c>
      <c r="B464" s="55" t="s">
        <v>274</v>
      </c>
      <c r="C464" s="142" t="s">
        <v>52</v>
      </c>
      <c r="D464" s="94">
        <v>0</v>
      </c>
      <c r="E464" s="26">
        <f>D464</f>
        <v>0</v>
      </c>
      <c r="F464" s="263"/>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275</v>
      </c>
      <c r="B468" s="156" t="s">
        <v>276</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277</v>
      </c>
      <c r="B469" s="55" t="s">
        <v>278</v>
      </c>
      <c r="C469" s="142" t="s">
        <v>52</v>
      </c>
      <c r="D469" s="94">
        <v>0</v>
      </c>
      <c r="E469" s="26">
        <f>D469</f>
        <v>0</v>
      </c>
      <c r="F469" s="263"/>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279</v>
      </c>
      <c r="B473" s="55" t="s">
        <v>280</v>
      </c>
      <c r="C473" s="142" t="s">
        <v>52</v>
      </c>
      <c r="D473" s="94">
        <v>0</v>
      </c>
      <c r="E473" s="26">
        <f>D473</f>
        <v>0</v>
      </c>
      <c r="F473" s="263"/>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281</v>
      </c>
      <c r="B477" s="55" t="s">
        <v>282</v>
      </c>
      <c r="C477" s="142" t="s">
        <v>52</v>
      </c>
      <c r="D477" s="94">
        <v>0</v>
      </c>
      <c r="E477" s="26">
        <f>D477</f>
        <v>0</v>
      </c>
      <c r="F477" s="263"/>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283</v>
      </c>
      <c r="B481" s="156" t="s">
        <v>284</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285</v>
      </c>
      <c r="B482" s="55" t="s">
        <v>286</v>
      </c>
      <c r="C482" s="142" t="s">
        <v>52</v>
      </c>
      <c r="D482" s="94">
        <v>0</v>
      </c>
      <c r="E482" s="26">
        <f>D482</f>
        <v>0</v>
      </c>
      <c r="F482" s="263"/>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287</v>
      </c>
      <c r="B486" s="55" t="s">
        <v>288</v>
      </c>
      <c r="C486" s="142" t="s">
        <v>52</v>
      </c>
      <c r="D486" s="94">
        <v>0</v>
      </c>
      <c r="E486" s="26">
        <f>D486</f>
        <v>0</v>
      </c>
      <c r="F486" s="263"/>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289</v>
      </c>
      <c r="B490" s="55" t="s">
        <v>290</v>
      </c>
      <c r="C490" s="142" t="s">
        <v>52</v>
      </c>
      <c r="D490" s="94">
        <v>0</v>
      </c>
      <c r="E490" s="26">
        <f>D490</f>
        <v>0</v>
      </c>
      <c r="F490" s="263"/>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291</v>
      </c>
      <c r="B494" s="171" t="s">
        <v>292</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293</v>
      </c>
      <c r="B495" s="55" t="s">
        <v>294</v>
      </c>
      <c r="C495" s="142" t="s">
        <v>52</v>
      </c>
      <c r="D495" s="94">
        <v>0</v>
      </c>
      <c r="E495" s="26">
        <f>D495</f>
        <v>0</v>
      </c>
      <c r="F495" s="263"/>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1" t="s">
        <v>295</v>
      </c>
      <c r="B499" s="55" t="s">
        <v>296</v>
      </c>
      <c r="C499" s="142" t="s">
        <v>52</v>
      </c>
      <c r="D499" s="94">
        <v>0</v>
      </c>
      <c r="E499" s="26">
        <f>D499</f>
        <v>0</v>
      </c>
      <c r="F499" s="263"/>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141" t="s">
        <v>297</v>
      </c>
      <c r="B503" s="55" t="s">
        <v>298</v>
      </c>
      <c r="C503" s="142" t="s">
        <v>52</v>
      </c>
      <c r="D503" s="94">
        <v>0</v>
      </c>
      <c r="E503" s="26">
        <f>D503</f>
        <v>0</v>
      </c>
      <c r="F503" s="263"/>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299</v>
      </c>
      <c r="B507" s="226" t="s">
        <v>300</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29" t="s">
        <v>301</v>
      </c>
      <c r="B511" s="228" t="s">
        <v>302</v>
      </c>
      <c r="C511" s="232" t="s">
        <v>68</v>
      </c>
      <c r="D511" s="94">
        <v>0</v>
      </c>
      <c r="E511" s="26">
        <f t="shared" ref="E511" si="1866">D511</f>
        <v>0</v>
      </c>
      <c r="F511" s="264"/>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29" t="s">
        <v>303</v>
      </c>
      <c r="B515" s="228" t="s">
        <v>424</v>
      </c>
      <c r="C515" s="232" t="s">
        <v>52</v>
      </c>
      <c r="D515" s="94">
        <v>1</v>
      </c>
      <c r="E515" s="26">
        <f t="shared" ref="E515" si="1889">D515</f>
        <v>1</v>
      </c>
      <c r="F515" s="270">
        <v>36983.25</v>
      </c>
      <c r="G515" s="128">
        <f t="shared" ref="G515" si="1890">ROUND(ROUND(D515,3)*$F515,2)</f>
        <v>36983.25</v>
      </c>
      <c r="H515" s="129">
        <f t="shared" ref="H515" si="1891">ROUND(ROUND(E515,3)*$F515,2)</f>
        <v>36983.25</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1</v>
      </c>
      <c r="OI515" s="29">
        <f>G515-OG515</f>
        <v>36983.25</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7"/>
      <c r="B516" s="238"/>
      <c r="C516" s="239"/>
      <c r="D516" s="111"/>
      <c r="E516" s="111"/>
      <c r="F516" s="222"/>
      <c r="G516" s="112"/>
      <c r="H516" s="113"/>
      <c r="I516" s="95" t="str">
        <f>B515</f>
        <v>TECHNINIS DARBO PROJEKTAS E1E2500218</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9" t="s">
        <v>304</v>
      </c>
      <c r="B519" s="228" t="s">
        <v>300</v>
      </c>
      <c r="C519" s="232" t="s">
        <v>52</v>
      </c>
      <c r="D519" s="94">
        <v>0</v>
      </c>
      <c r="E519" s="26">
        <f t="shared" ref="E519" si="1900">D519</f>
        <v>0</v>
      </c>
      <c r="F519" s="264"/>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6</v>
      </c>
      <c r="E523" s="242">
        <f>COUNT(F21:F519)</f>
        <v>6</v>
      </c>
      <c r="F523" s="117" t="s">
        <v>305</v>
      </c>
      <c r="G523" s="118">
        <f>ROUND(SUM(G22:G519),2)</f>
        <v>234568.25</v>
      </c>
      <c r="H523" s="119">
        <f>ROUND(SUM(H22:H519),2)</f>
        <v>349562.25</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8">
        <f>ROUND(SUM(OG22:OG510),2)</f>
        <v>0</v>
      </c>
      <c r="OH523" s="136"/>
      <c r="OI523" s="132">
        <f>ROUND(SUM(OI22:OI510),2)</f>
        <v>197585</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5">
      <c r="A524" s="37"/>
      <c r="B524" s="31"/>
      <c r="C524" s="32"/>
      <c r="D524" s="32"/>
      <c r="E524" s="32"/>
      <c r="F524" s="34" t="s">
        <v>308</v>
      </c>
      <c r="G524" s="35">
        <f>ROUND(G523*0.21,2)</f>
        <v>49259.33</v>
      </c>
      <c r="H524" s="120">
        <f>ROUND(H523*0.21,2)</f>
        <v>73408.070000000007</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41492.85</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3">
      <c r="A525" s="37"/>
      <c r="B525" s="31"/>
      <c r="C525" s="32"/>
      <c r="D525" s="32"/>
      <c r="E525" s="32"/>
      <c r="F525" s="38" t="s">
        <v>310</v>
      </c>
      <c r="G525" s="39">
        <f>SUM(G523:G524)</f>
        <v>283827.58</v>
      </c>
      <c r="H525" s="121">
        <f>SUM(H523:H524)</f>
        <v>422970.32</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239077.85</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3">
      <c r="A526" s="269" t="s">
        <v>418</v>
      </c>
      <c r="B526" s="269"/>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313</v>
      </c>
      <c r="C527" s="49"/>
      <c r="D527" s="49"/>
      <c r="E527" s="49"/>
      <c r="F527" s="33"/>
      <c r="G527" s="50"/>
      <c r="H527" s="18"/>
      <c r="I527" s="151"/>
      <c r="J527" s="151"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315</v>
      </c>
    </row>
    <row r="528" spans="1:415" ht="34.5" customHeight="1" x14ac:dyDescent="0.25">
      <c r="A528" s="311" t="s">
        <v>416</v>
      </c>
      <c r="B528" s="311"/>
      <c r="C528" s="311"/>
      <c r="D528" s="311"/>
      <c r="E528" s="311"/>
      <c r="F528" s="311"/>
      <c r="G528" s="311"/>
      <c r="H528" s="311"/>
      <c r="I528" s="107"/>
      <c r="J528" s="281" t="s">
        <v>316</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316</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5">
      <c r="A529" s="311" t="s">
        <v>417</v>
      </c>
      <c r="B529" s="311"/>
      <c r="C529" s="311"/>
      <c r="D529" s="311"/>
      <c r="E529" s="311"/>
      <c r="F529" s="311"/>
      <c r="G529" s="311"/>
      <c r="H529" s="311"/>
      <c r="I529" s="107"/>
      <c r="J529" s="281" t="s">
        <v>316</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316</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0" t="s">
        <v>317</v>
      </c>
      <c r="C531" s="280"/>
      <c r="D531" s="280"/>
      <c r="E531" s="280"/>
      <c r="F531" s="280"/>
      <c r="G531" s="280"/>
      <c r="H531" s="280"/>
      <c r="I531" s="107"/>
      <c r="J531" s="153"/>
      <c r="K531" s="280" t="s">
        <v>318</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80" t="s">
        <v>319</v>
      </c>
      <c r="OH531" s="280"/>
      <c r="OI531" s="280"/>
      <c r="OJ531" s="280"/>
      <c r="OK531" s="280"/>
      <c r="OL531" s="280"/>
      <c r="OM531" s="280"/>
      <c r="ON531" s="280"/>
      <c r="OO531" s="280"/>
      <c r="OP531" s="280"/>
      <c r="OQ531" s="280"/>
      <c r="OR531" s="280"/>
      <c r="OS531" s="280"/>
      <c r="OT531" s="280"/>
      <c r="OU531" s="280"/>
      <c r="OV531" s="280"/>
      <c r="OW531" s="280"/>
      <c r="OX531" s="280"/>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80" t="s">
        <v>320</v>
      </c>
      <c r="C533" s="280"/>
      <c r="D533" s="280"/>
      <c r="E533" s="280"/>
      <c r="F533" s="280"/>
      <c r="G533" s="280"/>
      <c r="H533" s="280"/>
      <c r="I533" s="107"/>
      <c r="J533" s="192"/>
      <c r="K533" s="280" t="s">
        <v>321</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80" t="s">
        <v>321</v>
      </c>
      <c r="OH533" s="280"/>
      <c r="OI533" s="280"/>
      <c r="OJ533" s="280"/>
      <c r="OK533" s="280"/>
      <c r="OL533" s="280"/>
      <c r="OM533" s="280"/>
      <c r="ON533" s="280"/>
      <c r="OO533" s="280"/>
      <c r="OP533" s="280"/>
      <c r="OQ533" s="280"/>
      <c r="OR533" s="280"/>
      <c r="OS533" s="280"/>
      <c r="OT533" s="280"/>
      <c r="OU533" s="280"/>
      <c r="OV533" s="280"/>
      <c r="OW533" s="280"/>
      <c r="OX533" s="280"/>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3" t="s">
        <v>322</v>
      </c>
      <c r="B536" s="314" t="s">
        <v>323</v>
      </c>
      <c r="C536" s="314"/>
      <c r="D536" s="314"/>
      <c r="E536" s="314"/>
      <c r="F536" s="314"/>
      <c r="G536" s="314"/>
      <c r="H536" s="314"/>
      <c r="I536" s="107"/>
      <c r="J536" s="193"/>
      <c r="K536" s="280" t="s">
        <v>324</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80" t="s">
        <v>325</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5">
      <c r="A537" s="37"/>
      <c r="B537" s="151"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327</v>
      </c>
      <c r="B538" s="313" t="s">
        <v>328</v>
      </c>
      <c r="C538" s="313"/>
      <c r="D538" s="313"/>
      <c r="E538" s="313"/>
      <c r="F538" s="313"/>
      <c r="G538" s="313"/>
      <c r="H538" s="31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329</v>
      </c>
      <c r="B539" s="313" t="s">
        <v>330</v>
      </c>
      <c r="C539" s="313"/>
      <c r="D539" s="313"/>
      <c r="E539" s="313"/>
      <c r="F539" s="313"/>
      <c r="G539" s="313"/>
      <c r="H539" s="31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331</v>
      </c>
      <c r="B540" s="313" t="s">
        <v>332</v>
      </c>
      <c r="C540" s="313"/>
      <c r="D540" s="313"/>
      <c r="E540" s="313"/>
      <c r="F540" s="313"/>
      <c r="G540" s="313"/>
      <c r="H540" s="31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333</v>
      </c>
      <c r="B541" s="313" t="s">
        <v>334</v>
      </c>
      <c r="C541" s="313"/>
      <c r="D541" s="313"/>
      <c r="E541" s="313"/>
      <c r="F541" s="313"/>
      <c r="G541" s="313"/>
      <c r="H541" s="31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335</v>
      </c>
      <c r="B542" s="313" t="s">
        <v>336</v>
      </c>
      <c r="C542" s="313"/>
      <c r="D542" s="313"/>
      <c r="E542" s="313"/>
      <c r="F542" s="313"/>
      <c r="G542" s="313"/>
      <c r="H542" s="31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337</v>
      </c>
      <c r="B543" s="313" t="s">
        <v>338</v>
      </c>
      <c r="C543" s="313"/>
      <c r="D543" s="313"/>
      <c r="E543" s="313"/>
      <c r="F543" s="313"/>
      <c r="G543" s="313"/>
      <c r="H543" s="31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339</v>
      </c>
      <c r="B544" s="313" t="s">
        <v>340</v>
      </c>
      <c r="C544" s="313"/>
      <c r="D544" s="313"/>
      <c r="E544" s="313"/>
      <c r="F544" s="313"/>
      <c r="G544" s="313"/>
      <c r="H544" s="31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341</v>
      </c>
      <c r="B545" s="312" t="s">
        <v>342</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42.75" customHeight="1" x14ac:dyDescent="0.25">
      <c r="A546" s="198" t="s">
        <v>343</v>
      </c>
      <c r="B546" s="312" t="s">
        <v>419</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2" priority="4004" operator="greaterThan">
      <formula>0</formula>
    </cfRule>
  </conditionalFormatting>
  <conditionalFormatting sqref="D23">
    <cfRule type="cellIs" dxfId="5801" priority="9244" operator="greaterThan">
      <formula>0</formula>
    </cfRule>
  </conditionalFormatting>
  <conditionalFormatting sqref="D24">
    <cfRule type="cellIs" dxfId="5800" priority="9240" operator="greaterThan">
      <formula>0</formula>
    </cfRule>
  </conditionalFormatting>
  <conditionalFormatting sqref="D25">
    <cfRule type="cellIs" dxfId="5799" priority="9236" operator="greaterThan">
      <formula>0</formula>
    </cfRule>
  </conditionalFormatting>
  <conditionalFormatting sqref="D26">
    <cfRule type="cellIs" dxfId="5798" priority="4006" operator="greaterThan">
      <formula>0</formula>
    </cfRule>
  </conditionalFormatting>
  <conditionalFormatting sqref="D27">
    <cfRule type="cellIs" dxfId="5797" priority="9265" operator="greaterThan">
      <formula>0</formula>
    </cfRule>
  </conditionalFormatting>
  <conditionalFormatting sqref="D28">
    <cfRule type="cellIs" dxfId="5796" priority="9261" operator="greaterThan">
      <formula>0</formula>
    </cfRule>
  </conditionalFormatting>
  <conditionalFormatting sqref="D29">
    <cfRule type="cellIs" dxfId="5795" priority="9257" operator="greaterThan">
      <formula>0</formula>
    </cfRule>
  </conditionalFormatting>
  <conditionalFormatting sqref="D31">
    <cfRule type="cellIs" dxfId="5794" priority="4008" operator="greaterThan">
      <formula>0</formula>
    </cfRule>
  </conditionalFormatting>
  <conditionalFormatting sqref="D32">
    <cfRule type="cellIs" dxfId="5793" priority="9286" operator="greaterThan">
      <formula>0</formula>
    </cfRule>
  </conditionalFormatting>
  <conditionalFormatting sqref="D33">
    <cfRule type="cellIs" dxfId="5792" priority="9282" operator="greaterThan">
      <formula>0</formula>
    </cfRule>
  </conditionalFormatting>
  <conditionalFormatting sqref="D34">
    <cfRule type="cellIs" dxfId="5791" priority="9278" operator="greaterThan">
      <formula>0</formula>
    </cfRule>
  </conditionalFormatting>
  <conditionalFormatting sqref="D35">
    <cfRule type="cellIs" dxfId="5790" priority="4010" operator="greaterThan">
      <formula>0</formula>
    </cfRule>
  </conditionalFormatting>
  <conditionalFormatting sqref="D36">
    <cfRule type="cellIs" dxfId="5789" priority="9307" operator="greaterThan">
      <formula>0</formula>
    </cfRule>
  </conditionalFormatting>
  <conditionalFormatting sqref="D37">
    <cfRule type="cellIs" dxfId="5788" priority="9303" operator="greaterThan">
      <formula>0</formula>
    </cfRule>
  </conditionalFormatting>
  <conditionalFormatting sqref="D38">
    <cfRule type="cellIs" dxfId="5787" priority="9299" operator="greaterThan">
      <formula>0</formula>
    </cfRule>
  </conditionalFormatting>
  <conditionalFormatting sqref="D39">
    <cfRule type="cellIs" dxfId="5786" priority="4894" operator="greaterThan">
      <formula>0</formula>
    </cfRule>
  </conditionalFormatting>
  <conditionalFormatting sqref="D40">
    <cfRule type="cellIs" dxfId="5785" priority="9328" operator="greaterThan">
      <formula>0</formula>
    </cfRule>
  </conditionalFormatting>
  <conditionalFormatting sqref="D41">
    <cfRule type="cellIs" dxfId="5784" priority="9324" operator="greaterThan">
      <formula>0</formula>
    </cfRule>
  </conditionalFormatting>
  <conditionalFormatting sqref="D42">
    <cfRule type="cellIs" dxfId="5783" priority="9320" operator="greaterThan">
      <formula>0</formula>
    </cfRule>
  </conditionalFormatting>
  <conditionalFormatting sqref="D43">
    <cfRule type="cellIs" dxfId="5782" priority="4893" operator="greaterThan">
      <formula>0</formula>
    </cfRule>
  </conditionalFormatting>
  <conditionalFormatting sqref="D44">
    <cfRule type="cellIs" dxfId="5781" priority="9349" operator="greaterThan">
      <formula>0</formula>
    </cfRule>
  </conditionalFormatting>
  <conditionalFormatting sqref="D45">
    <cfRule type="cellIs" dxfId="5780" priority="9345" operator="greaterThan">
      <formula>0</formula>
    </cfRule>
  </conditionalFormatting>
  <conditionalFormatting sqref="D46">
    <cfRule type="cellIs" dxfId="5779" priority="9341" operator="greaterThan">
      <formula>0</formula>
    </cfRule>
  </conditionalFormatting>
  <conditionalFormatting sqref="D47">
    <cfRule type="cellIs" dxfId="5778" priority="4898" operator="greaterThan">
      <formula>0</formula>
    </cfRule>
  </conditionalFormatting>
  <conditionalFormatting sqref="D48">
    <cfRule type="cellIs" dxfId="5777" priority="9370" operator="greaterThan">
      <formula>0</formula>
    </cfRule>
  </conditionalFormatting>
  <conditionalFormatting sqref="D49">
    <cfRule type="cellIs" dxfId="5776" priority="9366" operator="greaterThan">
      <formula>0</formula>
    </cfRule>
  </conditionalFormatting>
  <conditionalFormatting sqref="D50">
    <cfRule type="cellIs" dxfId="5775" priority="9362" operator="greaterThan">
      <formula>0</formula>
    </cfRule>
  </conditionalFormatting>
  <conditionalFormatting sqref="D51">
    <cfRule type="cellIs" dxfId="5774" priority="4899" operator="greaterThan">
      <formula>0</formula>
    </cfRule>
  </conditionalFormatting>
  <conditionalFormatting sqref="D52">
    <cfRule type="cellIs" dxfId="5773" priority="9391" operator="greaterThan">
      <formula>0</formula>
    </cfRule>
  </conditionalFormatting>
  <conditionalFormatting sqref="D53">
    <cfRule type="cellIs" dxfId="5772" priority="9387" operator="greaterThan">
      <formula>0</formula>
    </cfRule>
  </conditionalFormatting>
  <conditionalFormatting sqref="D54">
    <cfRule type="cellIs" dxfId="5771" priority="9383" operator="greaterThan">
      <formula>0</formula>
    </cfRule>
  </conditionalFormatting>
  <conditionalFormatting sqref="D57 F57">
    <cfRule type="cellIs" dxfId="5770" priority="15273" operator="greaterThan">
      <formula>0</formula>
    </cfRule>
  </conditionalFormatting>
  <conditionalFormatting sqref="D58">
    <cfRule type="cellIs" dxfId="5769" priority="9412" operator="greaterThan">
      <formula>0</formula>
    </cfRule>
  </conditionalFormatting>
  <conditionalFormatting sqref="D59">
    <cfRule type="cellIs" dxfId="5768" priority="9408" operator="greaterThan">
      <formula>0</formula>
    </cfRule>
  </conditionalFormatting>
  <conditionalFormatting sqref="D60">
    <cfRule type="cellIs" dxfId="5767" priority="9404" operator="greaterThan">
      <formula>0</formula>
    </cfRule>
  </conditionalFormatting>
  <conditionalFormatting sqref="D61 F61">
    <cfRule type="cellIs" dxfId="5766" priority="15131" operator="greaterThan">
      <formula>0</formula>
    </cfRule>
  </conditionalFormatting>
  <conditionalFormatting sqref="D62">
    <cfRule type="cellIs" dxfId="5765" priority="9433" operator="greaterThan">
      <formula>0</formula>
    </cfRule>
  </conditionalFormatting>
  <conditionalFormatting sqref="D63">
    <cfRule type="cellIs" dxfId="5764" priority="9429" operator="greaterThan">
      <formula>0</formula>
    </cfRule>
  </conditionalFormatting>
  <conditionalFormatting sqref="D64">
    <cfRule type="cellIs" dxfId="5763" priority="9425" operator="greaterThan">
      <formula>0</formula>
    </cfRule>
  </conditionalFormatting>
  <conditionalFormatting sqref="D65 F65">
    <cfRule type="cellIs" dxfId="5762" priority="14989" operator="greaterThan">
      <formula>0</formula>
    </cfRule>
  </conditionalFormatting>
  <conditionalFormatting sqref="D66">
    <cfRule type="cellIs" dxfId="5761" priority="9454" operator="greaterThan">
      <formula>0</formula>
    </cfRule>
  </conditionalFormatting>
  <conditionalFormatting sqref="D67">
    <cfRule type="cellIs" dxfId="5760" priority="9450" operator="greaterThan">
      <formula>0</formula>
    </cfRule>
  </conditionalFormatting>
  <conditionalFormatting sqref="D68">
    <cfRule type="cellIs" dxfId="5759" priority="9446" operator="greaterThan">
      <formula>0</formula>
    </cfRule>
  </conditionalFormatting>
  <conditionalFormatting sqref="D70">
    <cfRule type="cellIs" dxfId="5758" priority="4892" operator="greaterThan">
      <formula>0</formula>
    </cfRule>
  </conditionalFormatting>
  <conditionalFormatting sqref="D71">
    <cfRule type="cellIs" dxfId="5757" priority="9475" operator="greaterThan">
      <formula>0</formula>
    </cfRule>
  </conditionalFormatting>
  <conditionalFormatting sqref="D72">
    <cfRule type="cellIs" dxfId="5756" priority="9471" operator="greaterThan">
      <formula>0</formula>
    </cfRule>
  </conditionalFormatting>
  <conditionalFormatting sqref="D73">
    <cfRule type="cellIs" dxfId="5755" priority="9467" operator="greaterThan">
      <formula>0</formula>
    </cfRule>
  </conditionalFormatting>
  <conditionalFormatting sqref="D74">
    <cfRule type="cellIs" dxfId="5754" priority="4891" operator="greaterThan">
      <formula>0</formula>
    </cfRule>
  </conditionalFormatting>
  <conditionalFormatting sqref="D75">
    <cfRule type="cellIs" dxfId="5753" priority="9496" operator="greaterThan">
      <formula>0</formula>
    </cfRule>
  </conditionalFormatting>
  <conditionalFormatting sqref="D76">
    <cfRule type="cellIs" dxfId="5752" priority="9492" operator="greaterThan">
      <formula>0</formula>
    </cfRule>
  </conditionalFormatting>
  <conditionalFormatting sqref="D77">
    <cfRule type="cellIs" dxfId="5751" priority="9488" operator="greaterThan">
      <formula>0</formula>
    </cfRule>
  </conditionalFormatting>
  <conditionalFormatting sqref="D78">
    <cfRule type="cellIs" dxfId="5750" priority="4890" operator="greaterThan">
      <formula>0</formula>
    </cfRule>
  </conditionalFormatting>
  <conditionalFormatting sqref="D79">
    <cfRule type="cellIs" dxfId="5749" priority="9517" operator="greaterThan">
      <formula>0</formula>
    </cfRule>
  </conditionalFormatting>
  <conditionalFormatting sqref="D80">
    <cfRule type="cellIs" dxfId="5748" priority="9513" operator="greaterThan">
      <formula>0</formula>
    </cfRule>
  </conditionalFormatting>
  <conditionalFormatting sqref="D81">
    <cfRule type="cellIs" dxfId="5747" priority="9509" operator="greaterThan">
      <formula>0</formula>
    </cfRule>
  </conditionalFormatting>
  <conditionalFormatting sqref="D82">
    <cfRule type="cellIs" dxfId="5746" priority="4889" operator="greaterThan">
      <formula>0</formula>
    </cfRule>
  </conditionalFormatting>
  <conditionalFormatting sqref="D83">
    <cfRule type="cellIs" dxfId="5745" priority="9538" operator="greaterThan">
      <formula>0</formula>
    </cfRule>
  </conditionalFormatting>
  <conditionalFormatting sqref="D84">
    <cfRule type="cellIs" dxfId="5744" priority="9534" operator="greaterThan">
      <formula>0</formula>
    </cfRule>
  </conditionalFormatting>
  <conditionalFormatting sqref="D85">
    <cfRule type="cellIs" dxfId="5743" priority="9530" operator="greaterThan">
      <formula>0</formula>
    </cfRule>
  </conditionalFormatting>
  <conditionalFormatting sqref="D86">
    <cfRule type="cellIs" dxfId="5742" priority="4888" operator="greaterThan">
      <formula>0</formula>
    </cfRule>
  </conditionalFormatting>
  <conditionalFormatting sqref="D87">
    <cfRule type="cellIs" dxfId="5741" priority="9559" operator="greaterThan">
      <formula>0</formula>
    </cfRule>
  </conditionalFormatting>
  <conditionalFormatting sqref="D88">
    <cfRule type="cellIs" dxfId="5740" priority="9555" operator="greaterThan">
      <formula>0</formula>
    </cfRule>
  </conditionalFormatting>
  <conditionalFormatting sqref="D89">
    <cfRule type="cellIs" dxfId="5739" priority="9551" operator="greaterThan">
      <formula>0</formula>
    </cfRule>
  </conditionalFormatting>
  <conditionalFormatting sqref="D90">
    <cfRule type="cellIs" dxfId="5738" priority="4887" operator="greaterThan">
      <formula>0</formula>
    </cfRule>
  </conditionalFormatting>
  <conditionalFormatting sqref="D91">
    <cfRule type="cellIs" dxfId="5737" priority="6157" operator="greaterThan">
      <formula>0</formula>
    </cfRule>
  </conditionalFormatting>
  <conditionalFormatting sqref="D92">
    <cfRule type="cellIs" dxfId="5736" priority="6153" operator="greaterThan">
      <formula>0</formula>
    </cfRule>
  </conditionalFormatting>
  <conditionalFormatting sqref="D93">
    <cfRule type="cellIs" dxfId="5735" priority="6149" operator="greaterThan">
      <formula>0</formula>
    </cfRule>
  </conditionalFormatting>
  <conditionalFormatting sqref="D94">
    <cfRule type="cellIs" dxfId="5734" priority="4886" operator="greaterThan">
      <formula>0</formula>
    </cfRule>
  </conditionalFormatting>
  <conditionalFormatting sqref="D95">
    <cfRule type="cellIs" dxfId="5733" priority="6110" operator="greaterThan">
      <formula>0</formula>
    </cfRule>
  </conditionalFormatting>
  <conditionalFormatting sqref="D96">
    <cfRule type="cellIs" dxfId="5732" priority="6106" operator="greaterThan">
      <formula>0</formula>
    </cfRule>
  </conditionalFormatting>
  <conditionalFormatting sqref="D97">
    <cfRule type="cellIs" dxfId="5731" priority="6102" operator="greaterThan">
      <formula>0</formula>
    </cfRule>
  </conditionalFormatting>
  <conditionalFormatting sqref="D98">
    <cfRule type="cellIs" dxfId="5730" priority="4900" operator="greaterThan">
      <formula>0</formula>
    </cfRule>
  </conditionalFormatting>
  <conditionalFormatting sqref="D99">
    <cfRule type="cellIs" dxfId="5729" priority="9580" operator="greaterThan">
      <formula>0</formula>
    </cfRule>
  </conditionalFormatting>
  <conditionalFormatting sqref="D100">
    <cfRule type="cellIs" dxfId="5728" priority="9576" operator="greaterThan">
      <formula>0</formula>
    </cfRule>
  </conditionalFormatting>
  <conditionalFormatting sqref="D101">
    <cfRule type="cellIs" dxfId="5727" priority="9572" operator="greaterThan">
      <formula>0</formula>
    </cfRule>
  </conditionalFormatting>
  <conditionalFormatting sqref="D102">
    <cfRule type="cellIs" dxfId="5726" priority="2236" operator="greaterThan">
      <formula>0</formula>
    </cfRule>
  </conditionalFormatting>
  <conditionalFormatting sqref="D103">
    <cfRule type="cellIs" dxfId="5725" priority="2253" operator="greaterThan">
      <formula>0</formula>
    </cfRule>
  </conditionalFormatting>
  <conditionalFormatting sqref="D104">
    <cfRule type="cellIs" dxfId="5724" priority="2249" operator="greaterThan">
      <formula>0</formula>
    </cfRule>
  </conditionalFormatting>
  <conditionalFormatting sqref="D105">
    <cfRule type="cellIs" dxfId="5723" priority="2245" operator="greaterThan">
      <formula>0</formula>
    </cfRule>
  </conditionalFormatting>
  <conditionalFormatting sqref="D106">
    <cfRule type="cellIs" dxfId="5722" priority="2177" operator="greaterThan">
      <formula>0</formula>
    </cfRule>
  </conditionalFormatting>
  <conditionalFormatting sqref="D107">
    <cfRule type="cellIs" dxfId="5721" priority="2194" operator="greaterThan">
      <formula>0</formula>
    </cfRule>
  </conditionalFormatting>
  <conditionalFormatting sqref="D108">
    <cfRule type="cellIs" dxfId="5720" priority="2190" operator="greaterThan">
      <formula>0</formula>
    </cfRule>
  </conditionalFormatting>
  <conditionalFormatting sqref="D109">
    <cfRule type="cellIs" dxfId="5719" priority="2186" operator="greaterThan">
      <formula>0</formula>
    </cfRule>
  </conditionalFormatting>
  <conditionalFormatting sqref="D110">
    <cfRule type="cellIs" dxfId="5718" priority="1410" operator="greaterThan">
      <formula>0</formula>
    </cfRule>
  </conditionalFormatting>
  <conditionalFormatting sqref="D111">
    <cfRule type="cellIs" dxfId="5717" priority="1427" operator="greaterThan">
      <formula>0</formula>
    </cfRule>
  </conditionalFormatting>
  <conditionalFormatting sqref="D112">
    <cfRule type="cellIs" dxfId="5716" priority="1423" operator="greaterThan">
      <formula>0</formula>
    </cfRule>
  </conditionalFormatting>
  <conditionalFormatting sqref="D113">
    <cfRule type="cellIs" dxfId="5715" priority="1419" operator="greaterThan">
      <formula>0</formula>
    </cfRule>
  </conditionalFormatting>
  <conditionalFormatting sqref="D114">
    <cfRule type="cellIs" dxfId="5714" priority="1351" operator="greaterThan">
      <formula>0</formula>
    </cfRule>
  </conditionalFormatting>
  <conditionalFormatting sqref="D115">
    <cfRule type="cellIs" dxfId="5713" priority="1368" operator="greaterThan">
      <formula>0</formula>
    </cfRule>
  </conditionalFormatting>
  <conditionalFormatting sqref="D116">
    <cfRule type="cellIs" dxfId="5712" priority="1364" operator="greaterThan">
      <formula>0</formula>
    </cfRule>
  </conditionalFormatting>
  <conditionalFormatting sqref="D117">
    <cfRule type="cellIs" dxfId="5711" priority="1360" operator="greaterThan">
      <formula>0</formula>
    </cfRule>
  </conditionalFormatting>
  <conditionalFormatting sqref="D118">
    <cfRule type="cellIs" dxfId="5710" priority="1292" operator="greaterThan">
      <formula>0</formula>
    </cfRule>
  </conditionalFormatting>
  <conditionalFormatting sqref="D119">
    <cfRule type="cellIs" dxfId="5709" priority="1309" operator="greaterThan">
      <formula>0</formula>
    </cfRule>
  </conditionalFormatting>
  <conditionalFormatting sqref="D120">
    <cfRule type="cellIs" dxfId="5708" priority="1305" operator="greaterThan">
      <formula>0</formula>
    </cfRule>
  </conditionalFormatting>
  <conditionalFormatting sqref="D121">
    <cfRule type="cellIs" dxfId="5707" priority="1301" operator="greaterThan">
      <formula>0</formula>
    </cfRule>
  </conditionalFormatting>
  <conditionalFormatting sqref="D122">
    <cfRule type="cellIs" dxfId="5706" priority="2118" operator="greaterThan">
      <formula>0</formula>
    </cfRule>
  </conditionalFormatting>
  <conditionalFormatting sqref="D123">
    <cfRule type="cellIs" dxfId="5705" priority="2135" operator="greaterThan">
      <formula>0</formula>
    </cfRule>
  </conditionalFormatting>
  <conditionalFormatting sqref="D124">
    <cfRule type="cellIs" dxfId="5704" priority="2131" operator="greaterThan">
      <formula>0</formula>
    </cfRule>
  </conditionalFormatting>
  <conditionalFormatting sqref="D125">
    <cfRule type="cellIs" dxfId="5703" priority="2127" operator="greaterThan">
      <formula>0</formula>
    </cfRule>
  </conditionalFormatting>
  <conditionalFormatting sqref="D126">
    <cfRule type="cellIs" dxfId="5702" priority="4901" operator="greaterThan">
      <formula>0</formula>
    </cfRule>
  </conditionalFormatting>
  <conditionalFormatting sqref="D127">
    <cfRule type="cellIs" dxfId="5701" priority="9601" operator="greaterThan">
      <formula>0</formula>
    </cfRule>
  </conditionalFormatting>
  <conditionalFormatting sqref="D128">
    <cfRule type="cellIs" dxfId="5700" priority="9597" operator="greaterThan">
      <formula>0</formula>
    </cfRule>
  </conditionalFormatting>
  <conditionalFormatting sqref="D129">
    <cfRule type="cellIs" dxfId="5699" priority="9593" operator="greaterThan">
      <formula>0</formula>
    </cfRule>
  </conditionalFormatting>
  <conditionalFormatting sqref="D130">
    <cfRule type="cellIs" dxfId="5698" priority="1233" operator="greaterThan">
      <formula>0</formula>
    </cfRule>
  </conditionalFormatting>
  <conditionalFormatting sqref="D131">
    <cfRule type="cellIs" dxfId="5697" priority="1250" operator="greaterThan">
      <formula>0</formula>
    </cfRule>
  </conditionalFormatting>
  <conditionalFormatting sqref="D132">
    <cfRule type="cellIs" dxfId="5696" priority="1246" operator="greaterThan">
      <formula>0</formula>
    </cfRule>
  </conditionalFormatting>
  <conditionalFormatting sqref="D133">
    <cfRule type="cellIs" dxfId="5695" priority="1242" operator="greaterThan">
      <formula>0</formula>
    </cfRule>
  </conditionalFormatting>
  <conditionalFormatting sqref="D134">
    <cfRule type="cellIs" dxfId="5694" priority="1174" operator="greaterThan">
      <formula>0</formula>
    </cfRule>
  </conditionalFormatting>
  <conditionalFormatting sqref="D135">
    <cfRule type="cellIs" dxfId="5693" priority="1191" operator="greaterThan">
      <formula>0</formula>
    </cfRule>
  </conditionalFormatting>
  <conditionalFormatting sqref="D136">
    <cfRule type="cellIs" dxfId="5692" priority="1187" operator="greaterThan">
      <formula>0</formula>
    </cfRule>
  </conditionalFormatting>
  <conditionalFormatting sqref="D137">
    <cfRule type="cellIs" dxfId="5691" priority="1183" operator="greaterThan">
      <formula>0</formula>
    </cfRule>
  </conditionalFormatting>
  <conditionalFormatting sqref="D138">
    <cfRule type="cellIs" dxfId="5690" priority="1115" operator="greaterThan">
      <formula>0</formula>
    </cfRule>
  </conditionalFormatting>
  <conditionalFormatting sqref="D139">
    <cfRule type="cellIs" dxfId="5689" priority="1132" operator="greaterThan">
      <formula>0</formula>
    </cfRule>
  </conditionalFormatting>
  <conditionalFormatting sqref="D140">
    <cfRule type="cellIs" dxfId="5688" priority="1128" operator="greaterThan">
      <formula>0</formula>
    </cfRule>
  </conditionalFormatting>
  <conditionalFormatting sqref="D141">
    <cfRule type="cellIs" dxfId="5687" priority="1124" operator="greaterThan">
      <formula>0</formula>
    </cfRule>
  </conditionalFormatting>
  <conditionalFormatting sqref="D142">
    <cfRule type="cellIs" dxfId="5686" priority="1056" operator="greaterThan">
      <formula>0</formula>
    </cfRule>
  </conditionalFormatting>
  <conditionalFormatting sqref="D143">
    <cfRule type="cellIs" dxfId="5685" priority="1073" operator="greaterThan">
      <formula>0</formula>
    </cfRule>
  </conditionalFormatting>
  <conditionalFormatting sqref="D144">
    <cfRule type="cellIs" dxfId="5684" priority="1069" operator="greaterThan">
      <formula>0</formula>
    </cfRule>
  </conditionalFormatting>
  <conditionalFormatting sqref="D145">
    <cfRule type="cellIs" dxfId="5683" priority="1065" operator="greaterThan">
      <formula>0</formula>
    </cfRule>
  </conditionalFormatting>
  <conditionalFormatting sqref="D146">
    <cfRule type="cellIs" dxfId="5682" priority="4902" operator="greaterThan">
      <formula>0</formula>
    </cfRule>
  </conditionalFormatting>
  <conditionalFormatting sqref="D147">
    <cfRule type="cellIs" dxfId="5681" priority="9622" operator="greaterThan">
      <formula>0</formula>
    </cfRule>
  </conditionalFormatting>
  <conditionalFormatting sqref="D148">
    <cfRule type="cellIs" dxfId="5680" priority="9618" operator="greaterThan">
      <formula>0</formula>
    </cfRule>
  </conditionalFormatting>
  <conditionalFormatting sqref="D149">
    <cfRule type="cellIs" dxfId="5679" priority="9614" operator="greaterThan">
      <formula>0</formula>
    </cfRule>
  </conditionalFormatting>
  <conditionalFormatting sqref="D150">
    <cfRule type="cellIs" dxfId="5678" priority="997" operator="greaterThan">
      <formula>0</formula>
    </cfRule>
  </conditionalFormatting>
  <conditionalFormatting sqref="D151">
    <cfRule type="cellIs" dxfId="5677" priority="1014" operator="greaterThan">
      <formula>0</formula>
    </cfRule>
  </conditionalFormatting>
  <conditionalFormatting sqref="D152">
    <cfRule type="cellIs" dxfId="5676" priority="1010" operator="greaterThan">
      <formula>0</formula>
    </cfRule>
  </conditionalFormatting>
  <conditionalFormatting sqref="D153">
    <cfRule type="cellIs" dxfId="5675" priority="1006" operator="greaterThan">
      <formula>0</formula>
    </cfRule>
  </conditionalFormatting>
  <conditionalFormatting sqref="D154">
    <cfRule type="cellIs" dxfId="5674" priority="938" operator="greaterThan">
      <formula>0</formula>
    </cfRule>
  </conditionalFormatting>
  <conditionalFormatting sqref="D155">
    <cfRule type="cellIs" dxfId="5673" priority="955" operator="greaterThan">
      <formula>0</formula>
    </cfRule>
  </conditionalFormatting>
  <conditionalFormatting sqref="D156">
    <cfRule type="cellIs" dxfId="5672" priority="951" operator="greaterThan">
      <formula>0</formula>
    </cfRule>
  </conditionalFormatting>
  <conditionalFormatting sqref="D157">
    <cfRule type="cellIs" dxfId="5671" priority="947" operator="greaterThan">
      <formula>0</formula>
    </cfRule>
  </conditionalFormatting>
  <conditionalFormatting sqref="D158">
    <cfRule type="cellIs" dxfId="5670" priority="879" operator="greaterThan">
      <formula>0</formula>
    </cfRule>
  </conditionalFormatting>
  <conditionalFormatting sqref="D159">
    <cfRule type="cellIs" dxfId="5669" priority="896" operator="greaterThan">
      <formula>0</formula>
    </cfRule>
  </conditionalFormatting>
  <conditionalFormatting sqref="D160">
    <cfRule type="cellIs" dxfId="5668" priority="892" operator="greaterThan">
      <formula>0</formula>
    </cfRule>
  </conditionalFormatting>
  <conditionalFormatting sqref="D161">
    <cfRule type="cellIs" dxfId="5667" priority="888" operator="greaterThan">
      <formula>0</formula>
    </cfRule>
  </conditionalFormatting>
  <conditionalFormatting sqref="D162">
    <cfRule type="cellIs" dxfId="5666" priority="820" operator="greaterThan">
      <formula>0</formula>
    </cfRule>
  </conditionalFormatting>
  <conditionalFormatting sqref="D163">
    <cfRule type="cellIs" dxfId="5665" priority="837" operator="greaterThan">
      <formula>0</formula>
    </cfRule>
  </conditionalFormatting>
  <conditionalFormatting sqref="D164">
    <cfRule type="cellIs" dxfId="5664" priority="833" operator="greaterThan">
      <formula>0</formula>
    </cfRule>
  </conditionalFormatting>
  <conditionalFormatting sqref="D165">
    <cfRule type="cellIs" dxfId="5663" priority="829" operator="greaterThan">
      <formula>0</formula>
    </cfRule>
  </conditionalFormatting>
  <conditionalFormatting sqref="D166">
    <cfRule type="cellIs" dxfId="5662" priority="4903" operator="greaterThan">
      <formula>0</formula>
    </cfRule>
  </conditionalFormatting>
  <conditionalFormatting sqref="D167">
    <cfRule type="cellIs" dxfId="5661" priority="9643" operator="greaterThan">
      <formula>0</formula>
    </cfRule>
  </conditionalFormatting>
  <conditionalFormatting sqref="D168">
    <cfRule type="cellIs" dxfId="5660" priority="9639" operator="greaterThan">
      <formula>0</formula>
    </cfRule>
  </conditionalFormatting>
  <conditionalFormatting sqref="D169">
    <cfRule type="cellIs" dxfId="5659" priority="9635" operator="greaterThan">
      <formula>0</formula>
    </cfRule>
  </conditionalFormatting>
  <conditionalFormatting sqref="D170">
    <cfRule type="cellIs" dxfId="5658" priority="702" operator="greaterThan">
      <formula>0</formula>
    </cfRule>
  </conditionalFormatting>
  <conditionalFormatting sqref="D171">
    <cfRule type="cellIs" dxfId="5657" priority="719" operator="greaterThan">
      <formula>0</formula>
    </cfRule>
  </conditionalFormatting>
  <conditionalFormatting sqref="D172">
    <cfRule type="cellIs" dxfId="5656" priority="715" operator="greaterThan">
      <formula>0</formula>
    </cfRule>
  </conditionalFormatting>
  <conditionalFormatting sqref="D173">
    <cfRule type="cellIs" dxfId="5655" priority="711" operator="greaterThan">
      <formula>0</formula>
    </cfRule>
  </conditionalFormatting>
  <conditionalFormatting sqref="D174">
    <cfRule type="cellIs" dxfId="5654" priority="761" operator="greaterThan">
      <formula>0</formula>
    </cfRule>
  </conditionalFormatting>
  <conditionalFormatting sqref="D175">
    <cfRule type="cellIs" dxfId="5653" priority="778" operator="greaterThan">
      <formula>0</formula>
    </cfRule>
  </conditionalFormatting>
  <conditionalFormatting sqref="D176">
    <cfRule type="cellIs" dxfId="5652" priority="774" operator="greaterThan">
      <formula>0</formula>
    </cfRule>
  </conditionalFormatting>
  <conditionalFormatting sqref="D177">
    <cfRule type="cellIs" dxfId="5651" priority="770" operator="greaterThan">
      <formula>0</formula>
    </cfRule>
  </conditionalFormatting>
  <conditionalFormatting sqref="D178">
    <cfRule type="cellIs" dxfId="5650" priority="4904" operator="greaterThan">
      <formula>0</formula>
    </cfRule>
  </conditionalFormatting>
  <conditionalFormatting sqref="D179">
    <cfRule type="cellIs" dxfId="5649" priority="9664" operator="greaterThan">
      <formula>0</formula>
    </cfRule>
  </conditionalFormatting>
  <conditionalFormatting sqref="D180">
    <cfRule type="cellIs" dxfId="5648" priority="9660" operator="greaterThan">
      <formula>0</formula>
    </cfRule>
  </conditionalFormatting>
  <conditionalFormatting sqref="D181">
    <cfRule type="cellIs" dxfId="5647" priority="9656" operator="greaterThan">
      <formula>0</formula>
    </cfRule>
  </conditionalFormatting>
  <conditionalFormatting sqref="D182">
    <cfRule type="cellIs" dxfId="5646" priority="348" operator="greaterThan">
      <formula>0</formula>
    </cfRule>
  </conditionalFormatting>
  <conditionalFormatting sqref="D183">
    <cfRule type="cellIs" dxfId="5645" priority="365" operator="greaterThan">
      <formula>0</formula>
    </cfRule>
  </conditionalFormatting>
  <conditionalFormatting sqref="D184">
    <cfRule type="cellIs" dxfId="5644" priority="361" operator="greaterThan">
      <formula>0</formula>
    </cfRule>
  </conditionalFormatting>
  <conditionalFormatting sqref="D185">
    <cfRule type="cellIs" dxfId="5643" priority="357" operator="greaterThan">
      <formula>0</formula>
    </cfRule>
  </conditionalFormatting>
  <conditionalFormatting sqref="D186">
    <cfRule type="cellIs" dxfId="5642" priority="289" operator="greaterThan">
      <formula>0</formula>
    </cfRule>
  </conditionalFormatting>
  <conditionalFormatting sqref="D187">
    <cfRule type="cellIs" dxfId="5641" priority="306" operator="greaterThan">
      <formula>0</formula>
    </cfRule>
  </conditionalFormatting>
  <conditionalFormatting sqref="D188">
    <cfRule type="cellIs" dxfId="5640" priority="302" operator="greaterThan">
      <formula>0</formula>
    </cfRule>
  </conditionalFormatting>
  <conditionalFormatting sqref="D189">
    <cfRule type="cellIs" dxfId="5639" priority="298" operator="greaterThan">
      <formula>0</formula>
    </cfRule>
  </conditionalFormatting>
  <conditionalFormatting sqref="D190">
    <cfRule type="cellIs" dxfId="5638" priority="4885" operator="greaterThan">
      <formula>0</formula>
    </cfRule>
  </conditionalFormatting>
  <conditionalFormatting sqref="D191">
    <cfRule type="cellIs" dxfId="5637" priority="9685" operator="greaterThan">
      <formula>0</formula>
    </cfRule>
  </conditionalFormatting>
  <conditionalFormatting sqref="D192">
    <cfRule type="cellIs" dxfId="5636" priority="9681" operator="greaterThan">
      <formula>0</formula>
    </cfRule>
  </conditionalFormatting>
  <conditionalFormatting sqref="D193">
    <cfRule type="cellIs" dxfId="5635" priority="9677" operator="greaterThan">
      <formula>0</formula>
    </cfRule>
  </conditionalFormatting>
  <conditionalFormatting sqref="D194">
    <cfRule type="cellIs" dxfId="5634" priority="4884" operator="greaterThan">
      <formula>0</formula>
    </cfRule>
  </conditionalFormatting>
  <conditionalFormatting sqref="D195">
    <cfRule type="cellIs" dxfId="5633" priority="14413" operator="greaterThan">
      <formula>0</formula>
    </cfRule>
  </conditionalFormatting>
  <conditionalFormatting sqref="D196">
    <cfRule type="cellIs" dxfId="5632" priority="14409" operator="greaterThan">
      <formula>0</formula>
    </cfRule>
  </conditionalFormatting>
  <conditionalFormatting sqref="D197">
    <cfRule type="cellIs" dxfId="5631" priority="14405" operator="greaterThan">
      <formula>0</formula>
    </cfRule>
  </conditionalFormatting>
  <conditionalFormatting sqref="D198">
    <cfRule type="cellIs" dxfId="5630" priority="4883" operator="greaterThan">
      <formula>0</formula>
    </cfRule>
  </conditionalFormatting>
  <conditionalFormatting sqref="D199">
    <cfRule type="cellIs" dxfId="5629" priority="14366" operator="greaterThan">
      <formula>0</formula>
    </cfRule>
  </conditionalFormatting>
  <conditionalFormatting sqref="D200">
    <cfRule type="cellIs" dxfId="5628" priority="14362" operator="greaterThan">
      <formula>0</formula>
    </cfRule>
  </conditionalFormatting>
  <conditionalFormatting sqref="D201">
    <cfRule type="cellIs" dxfId="5627" priority="14358" operator="greaterThan">
      <formula>0</formula>
    </cfRule>
  </conditionalFormatting>
  <conditionalFormatting sqref="D202">
    <cfRule type="cellIs" dxfId="5626" priority="4882" operator="greaterThan">
      <formula>0</formula>
    </cfRule>
  </conditionalFormatting>
  <conditionalFormatting sqref="D203">
    <cfRule type="cellIs" dxfId="5625" priority="14319" operator="greaterThan">
      <formula>0</formula>
    </cfRule>
  </conditionalFormatting>
  <conditionalFormatting sqref="D204">
    <cfRule type="cellIs" dxfId="5624" priority="14315" operator="greaterThan">
      <formula>0</formula>
    </cfRule>
  </conditionalFormatting>
  <conditionalFormatting sqref="D205">
    <cfRule type="cellIs" dxfId="5623" priority="14311" operator="greaterThan">
      <formula>0</formula>
    </cfRule>
  </conditionalFormatting>
  <conditionalFormatting sqref="D206">
    <cfRule type="cellIs" dxfId="5622" priority="4881" operator="greaterThan">
      <formula>0</formula>
    </cfRule>
  </conditionalFormatting>
  <conditionalFormatting sqref="D207">
    <cfRule type="cellIs" dxfId="5621" priority="14272" operator="greaterThan">
      <formula>0</formula>
    </cfRule>
  </conditionalFormatting>
  <conditionalFormatting sqref="D208">
    <cfRule type="cellIs" dxfId="5620" priority="14268" operator="greaterThan">
      <formula>0</formula>
    </cfRule>
  </conditionalFormatting>
  <conditionalFormatting sqref="D209">
    <cfRule type="cellIs" dxfId="5619" priority="14264" operator="greaterThan">
      <formula>0</formula>
    </cfRule>
  </conditionalFormatting>
  <conditionalFormatting sqref="D210">
    <cfRule type="cellIs" dxfId="5618" priority="4880" operator="greaterThan">
      <formula>0</formula>
    </cfRule>
  </conditionalFormatting>
  <conditionalFormatting sqref="D211">
    <cfRule type="cellIs" dxfId="5617" priority="14225" operator="greaterThan">
      <formula>0</formula>
    </cfRule>
  </conditionalFormatting>
  <conditionalFormatting sqref="D212">
    <cfRule type="cellIs" dxfId="5616" priority="14221" operator="greaterThan">
      <formula>0</formula>
    </cfRule>
  </conditionalFormatting>
  <conditionalFormatting sqref="D213">
    <cfRule type="cellIs" dxfId="5615" priority="14217" operator="greaterThan">
      <formula>0</formula>
    </cfRule>
  </conditionalFormatting>
  <conditionalFormatting sqref="D215">
    <cfRule type="cellIs" dxfId="5614" priority="4905" operator="greaterThan">
      <formula>0</formula>
    </cfRule>
  </conditionalFormatting>
  <conditionalFormatting sqref="D216">
    <cfRule type="cellIs" dxfId="5613" priority="7068" operator="greaterThan">
      <formula>0</formula>
    </cfRule>
  </conditionalFormatting>
  <conditionalFormatting sqref="D217">
    <cfRule type="cellIs" dxfId="5612" priority="7064" operator="greaterThan">
      <formula>0</formula>
    </cfRule>
  </conditionalFormatting>
  <conditionalFormatting sqref="D218">
    <cfRule type="cellIs" dxfId="5611" priority="7060" operator="greaterThan">
      <formula>0</formula>
    </cfRule>
  </conditionalFormatting>
  <conditionalFormatting sqref="D219">
    <cfRule type="cellIs" dxfId="5610" priority="4879" operator="greaterThan">
      <formula>0</formula>
    </cfRule>
  </conditionalFormatting>
  <conditionalFormatting sqref="D220">
    <cfRule type="cellIs" dxfId="5609" priority="7021" operator="greaterThan">
      <formula>0</formula>
    </cfRule>
  </conditionalFormatting>
  <conditionalFormatting sqref="D221">
    <cfRule type="cellIs" dxfId="5608" priority="7017" operator="greaterThan">
      <formula>0</formula>
    </cfRule>
  </conditionalFormatting>
  <conditionalFormatting sqref="D222">
    <cfRule type="cellIs" dxfId="5607" priority="7013" operator="greaterThan">
      <formula>0</formula>
    </cfRule>
  </conditionalFormatting>
  <conditionalFormatting sqref="D223">
    <cfRule type="cellIs" dxfId="5606" priority="4878" operator="greaterThan">
      <formula>0</formula>
    </cfRule>
  </conditionalFormatting>
  <conditionalFormatting sqref="D224">
    <cfRule type="cellIs" dxfId="5605" priority="6974" operator="greaterThan">
      <formula>0</formula>
    </cfRule>
  </conditionalFormatting>
  <conditionalFormatting sqref="D225">
    <cfRule type="cellIs" dxfId="5604" priority="6970" operator="greaterThan">
      <formula>0</formula>
    </cfRule>
  </conditionalFormatting>
  <conditionalFormatting sqref="D226">
    <cfRule type="cellIs" dxfId="5603" priority="6966" operator="greaterThan">
      <formula>0</formula>
    </cfRule>
  </conditionalFormatting>
  <conditionalFormatting sqref="D227">
    <cfRule type="cellIs" dxfId="5602" priority="4877" operator="greaterThan">
      <formula>0</formula>
    </cfRule>
  </conditionalFormatting>
  <conditionalFormatting sqref="D228">
    <cfRule type="cellIs" dxfId="5601" priority="6927" operator="greaterThan">
      <formula>0</formula>
    </cfRule>
  </conditionalFormatting>
  <conditionalFormatting sqref="D229">
    <cfRule type="cellIs" dxfId="5600" priority="6923" operator="greaterThan">
      <formula>0</formula>
    </cfRule>
  </conditionalFormatting>
  <conditionalFormatting sqref="D230">
    <cfRule type="cellIs" dxfId="5599" priority="6919" operator="greaterThan">
      <formula>0</formula>
    </cfRule>
  </conditionalFormatting>
  <conditionalFormatting sqref="D231">
    <cfRule type="cellIs" dxfId="5598" priority="4876" operator="greaterThan">
      <formula>0</formula>
    </cfRule>
  </conditionalFormatting>
  <conditionalFormatting sqref="D232">
    <cfRule type="cellIs" dxfId="5597" priority="6880" operator="greaterThan">
      <formula>0</formula>
    </cfRule>
  </conditionalFormatting>
  <conditionalFormatting sqref="D233">
    <cfRule type="cellIs" dxfId="5596" priority="6876" operator="greaterThan">
      <formula>0</formula>
    </cfRule>
  </conditionalFormatting>
  <conditionalFormatting sqref="D234">
    <cfRule type="cellIs" dxfId="5595" priority="6872" operator="greaterThan">
      <formula>0</formula>
    </cfRule>
  </conditionalFormatting>
  <conditionalFormatting sqref="D235">
    <cfRule type="cellIs" dxfId="5594" priority="4875" operator="greaterThan">
      <formula>0</formula>
    </cfRule>
  </conditionalFormatting>
  <conditionalFormatting sqref="D236">
    <cfRule type="cellIs" dxfId="5593" priority="6833" operator="greaterThan">
      <formula>0</formula>
    </cfRule>
  </conditionalFormatting>
  <conditionalFormatting sqref="D237">
    <cfRule type="cellIs" dxfId="5592" priority="6829" operator="greaterThan">
      <formula>0</formula>
    </cfRule>
  </conditionalFormatting>
  <conditionalFormatting sqref="D238">
    <cfRule type="cellIs" dxfId="5591" priority="6825" operator="greaterThan">
      <formula>0</formula>
    </cfRule>
  </conditionalFormatting>
  <conditionalFormatting sqref="D239">
    <cfRule type="cellIs" dxfId="5590" priority="2059" operator="greaterThan">
      <formula>0</formula>
    </cfRule>
  </conditionalFormatting>
  <conditionalFormatting sqref="D240">
    <cfRule type="cellIs" dxfId="5589" priority="2086" operator="greaterThan">
      <formula>0</formula>
    </cfRule>
  </conditionalFormatting>
  <conditionalFormatting sqref="D241">
    <cfRule type="cellIs" dxfId="5588" priority="2082" operator="greaterThan">
      <formula>0</formula>
    </cfRule>
  </conditionalFormatting>
  <conditionalFormatting sqref="D242">
    <cfRule type="cellIs" dxfId="5587" priority="2078" operator="greaterThan">
      <formula>0</formula>
    </cfRule>
  </conditionalFormatting>
  <conditionalFormatting sqref="D243">
    <cfRule type="cellIs" dxfId="5586" priority="4874" operator="greaterThan">
      <formula>0</formula>
    </cfRule>
  </conditionalFormatting>
  <conditionalFormatting sqref="D244">
    <cfRule type="cellIs" dxfId="5585" priority="6786" operator="greaterThan">
      <formula>0</formula>
    </cfRule>
  </conditionalFormatting>
  <conditionalFormatting sqref="D245">
    <cfRule type="cellIs" dxfId="5584" priority="6782" operator="greaterThan">
      <formula>0</formula>
    </cfRule>
  </conditionalFormatting>
  <conditionalFormatting sqref="D246">
    <cfRule type="cellIs" dxfId="5583" priority="6778" operator="greaterThan">
      <formula>0</formula>
    </cfRule>
  </conditionalFormatting>
  <conditionalFormatting sqref="D247">
    <cfRule type="cellIs" dxfId="5582" priority="4873" operator="greaterThan">
      <formula>0</formula>
    </cfRule>
  </conditionalFormatting>
  <conditionalFormatting sqref="D248">
    <cfRule type="cellIs" dxfId="5581" priority="6739" operator="greaterThan">
      <formula>0</formula>
    </cfRule>
  </conditionalFormatting>
  <conditionalFormatting sqref="D249">
    <cfRule type="cellIs" dxfId="5580" priority="6735" operator="greaterThan">
      <formula>0</formula>
    </cfRule>
  </conditionalFormatting>
  <conditionalFormatting sqref="D250">
    <cfRule type="cellIs" dxfId="5579" priority="6731" operator="greaterThan">
      <formula>0</formula>
    </cfRule>
  </conditionalFormatting>
  <conditionalFormatting sqref="D251">
    <cfRule type="cellIs" dxfId="5578" priority="4906" operator="greaterThan">
      <formula>0</formula>
    </cfRule>
  </conditionalFormatting>
  <conditionalFormatting sqref="D252">
    <cfRule type="cellIs" dxfId="5577" priority="6692" operator="greaterThan">
      <formula>0</formula>
    </cfRule>
  </conditionalFormatting>
  <conditionalFormatting sqref="D253">
    <cfRule type="cellIs" dxfId="5576" priority="6688" operator="greaterThan">
      <formula>0</formula>
    </cfRule>
  </conditionalFormatting>
  <conditionalFormatting sqref="D254">
    <cfRule type="cellIs" dxfId="5575" priority="6684" operator="greaterThan">
      <formula>0</formula>
    </cfRule>
  </conditionalFormatting>
  <conditionalFormatting sqref="D255">
    <cfRule type="cellIs" dxfId="5574" priority="4872" operator="greaterThan">
      <formula>0</formula>
    </cfRule>
  </conditionalFormatting>
  <conditionalFormatting sqref="D256">
    <cfRule type="cellIs" dxfId="5573" priority="6645" operator="greaterThan">
      <formula>0</formula>
    </cfRule>
  </conditionalFormatting>
  <conditionalFormatting sqref="D257">
    <cfRule type="cellIs" dxfId="5572" priority="6641" operator="greaterThan">
      <formula>0</formula>
    </cfRule>
  </conditionalFormatting>
  <conditionalFormatting sqref="D258">
    <cfRule type="cellIs" dxfId="5571" priority="6637" operator="greaterThan">
      <formula>0</formula>
    </cfRule>
  </conditionalFormatting>
  <conditionalFormatting sqref="D259">
    <cfRule type="cellIs" dxfId="5570" priority="2000" operator="greaterThan">
      <formula>0</formula>
    </cfRule>
  </conditionalFormatting>
  <conditionalFormatting sqref="D260">
    <cfRule type="cellIs" dxfId="5569" priority="2027" operator="greaterThan">
      <formula>0</formula>
    </cfRule>
  </conditionalFormatting>
  <conditionalFormatting sqref="D261">
    <cfRule type="cellIs" dxfId="5568" priority="2023" operator="greaterThan">
      <formula>0</formula>
    </cfRule>
  </conditionalFormatting>
  <conditionalFormatting sqref="D262">
    <cfRule type="cellIs" dxfId="5567" priority="2019" operator="greaterThan">
      <formula>0</formula>
    </cfRule>
  </conditionalFormatting>
  <conditionalFormatting sqref="D263">
    <cfRule type="cellIs" dxfId="5566" priority="4907" operator="greaterThan">
      <formula>0</formula>
    </cfRule>
  </conditionalFormatting>
  <conditionalFormatting sqref="D264">
    <cfRule type="cellIs" dxfId="5565" priority="6598" operator="greaterThan">
      <formula>0</formula>
    </cfRule>
  </conditionalFormatting>
  <conditionalFormatting sqref="D265">
    <cfRule type="cellIs" dxfId="5564" priority="6594" operator="greaterThan">
      <formula>0</formula>
    </cfRule>
  </conditionalFormatting>
  <conditionalFormatting sqref="D266">
    <cfRule type="cellIs" dxfId="5563" priority="6590" operator="greaterThan">
      <formula>0</formula>
    </cfRule>
  </conditionalFormatting>
  <conditionalFormatting sqref="D269">
    <cfRule type="cellIs" dxfId="5562" priority="4908" operator="greaterThan">
      <formula>0</formula>
    </cfRule>
  </conditionalFormatting>
  <conditionalFormatting sqref="D270">
    <cfRule type="cellIs" dxfId="5561" priority="7256" operator="greaterThan">
      <formula>0</formula>
    </cfRule>
  </conditionalFormatting>
  <conditionalFormatting sqref="D271">
    <cfRule type="cellIs" dxfId="5560" priority="7252" operator="greaterThan">
      <formula>0</formula>
    </cfRule>
  </conditionalFormatting>
  <conditionalFormatting sqref="D272">
    <cfRule type="cellIs" dxfId="5559" priority="7248" operator="greaterThan">
      <formula>0</formula>
    </cfRule>
  </conditionalFormatting>
  <conditionalFormatting sqref="D273">
    <cfRule type="cellIs" dxfId="5558" priority="1882" operator="greaterThan">
      <formula>0</formula>
    </cfRule>
  </conditionalFormatting>
  <conditionalFormatting sqref="D274">
    <cfRule type="cellIs" dxfId="5557" priority="1909" operator="greaterThan">
      <formula>0</formula>
    </cfRule>
  </conditionalFormatting>
  <conditionalFormatting sqref="D275">
    <cfRule type="cellIs" dxfId="5556" priority="1905" operator="greaterThan">
      <formula>0</formula>
    </cfRule>
  </conditionalFormatting>
  <conditionalFormatting sqref="D276">
    <cfRule type="cellIs" dxfId="5555" priority="1901" operator="greaterThan">
      <formula>0</formula>
    </cfRule>
  </conditionalFormatting>
  <conditionalFormatting sqref="D277">
    <cfRule type="cellIs" dxfId="5554" priority="643" operator="greaterThan">
      <formula>0</formula>
    </cfRule>
  </conditionalFormatting>
  <conditionalFormatting sqref="D278">
    <cfRule type="cellIs" dxfId="5553" priority="670" operator="greaterThan">
      <formula>0</formula>
    </cfRule>
  </conditionalFormatting>
  <conditionalFormatting sqref="D279">
    <cfRule type="cellIs" dxfId="5552" priority="666" operator="greaterThan">
      <formula>0</formula>
    </cfRule>
  </conditionalFormatting>
  <conditionalFormatting sqref="D280">
    <cfRule type="cellIs" dxfId="5551" priority="662" operator="greaterThan">
      <formula>0</formula>
    </cfRule>
  </conditionalFormatting>
  <conditionalFormatting sqref="D281">
    <cfRule type="cellIs" dxfId="5550" priority="1823" operator="greaterThan">
      <formula>0</formula>
    </cfRule>
  </conditionalFormatting>
  <conditionalFormatting sqref="D282">
    <cfRule type="cellIs" dxfId="5549" priority="1850" operator="greaterThan">
      <formula>0</formula>
    </cfRule>
  </conditionalFormatting>
  <conditionalFormatting sqref="D283">
    <cfRule type="cellIs" dxfId="5548" priority="1846" operator="greaterThan">
      <formula>0</formula>
    </cfRule>
  </conditionalFormatting>
  <conditionalFormatting sqref="D284">
    <cfRule type="cellIs" dxfId="5547" priority="1842" operator="greaterThan">
      <formula>0</formula>
    </cfRule>
  </conditionalFormatting>
  <conditionalFormatting sqref="D285">
    <cfRule type="cellIs" dxfId="5546" priority="1941" operator="greaterThan">
      <formula>0</formula>
    </cfRule>
  </conditionalFormatting>
  <conditionalFormatting sqref="D286">
    <cfRule type="cellIs" dxfId="5545" priority="1968" operator="greaterThan">
      <formula>0</formula>
    </cfRule>
  </conditionalFormatting>
  <conditionalFormatting sqref="D287">
    <cfRule type="cellIs" dxfId="5544" priority="1964" operator="greaterThan">
      <formula>0</formula>
    </cfRule>
  </conditionalFormatting>
  <conditionalFormatting sqref="D288">
    <cfRule type="cellIs" dxfId="5543" priority="1960" operator="greaterThan">
      <formula>0</formula>
    </cfRule>
  </conditionalFormatting>
  <conditionalFormatting sqref="D290">
    <cfRule type="cellIs" dxfId="5542" priority="4909" operator="greaterThan">
      <formula>0</formula>
    </cfRule>
  </conditionalFormatting>
  <conditionalFormatting sqref="D291">
    <cfRule type="cellIs" dxfId="5541" priority="7209" operator="greaterThan">
      <formula>0</formula>
    </cfRule>
  </conditionalFormatting>
  <conditionalFormatting sqref="D292">
    <cfRule type="cellIs" dxfId="5540" priority="7205" operator="greaterThan">
      <formula>0</formula>
    </cfRule>
  </conditionalFormatting>
  <conditionalFormatting sqref="D293">
    <cfRule type="cellIs" dxfId="5539" priority="7201" operator="greaterThan">
      <formula>0</formula>
    </cfRule>
  </conditionalFormatting>
  <conditionalFormatting sqref="D295">
    <cfRule type="cellIs" dxfId="5538" priority="4910" operator="greaterThan">
      <formula>0</formula>
    </cfRule>
  </conditionalFormatting>
  <conditionalFormatting sqref="D296">
    <cfRule type="cellIs" dxfId="5537" priority="7162" operator="greaterThan">
      <formula>0</formula>
    </cfRule>
  </conditionalFormatting>
  <conditionalFormatting sqref="D297">
    <cfRule type="cellIs" dxfId="5536" priority="7158" operator="greaterThan">
      <formula>0</formula>
    </cfRule>
  </conditionalFormatting>
  <conditionalFormatting sqref="D298">
    <cfRule type="cellIs" dxfId="5535" priority="7154" operator="greaterThan">
      <formula>0</formula>
    </cfRule>
  </conditionalFormatting>
  <conditionalFormatting sqref="D300">
    <cfRule type="cellIs" dxfId="5534" priority="4871" operator="greaterThan">
      <formula>0</formula>
    </cfRule>
  </conditionalFormatting>
  <conditionalFormatting sqref="D301">
    <cfRule type="cellIs" dxfId="5533" priority="6551" operator="greaterThan">
      <formula>0</formula>
    </cfRule>
  </conditionalFormatting>
  <conditionalFormatting sqref="D302">
    <cfRule type="cellIs" dxfId="5532" priority="6547" operator="greaterThan">
      <formula>0</formula>
    </cfRule>
  </conditionalFormatting>
  <conditionalFormatting sqref="D303">
    <cfRule type="cellIs" dxfId="5531" priority="6543" operator="greaterThan">
      <formula>0</formula>
    </cfRule>
  </conditionalFormatting>
  <conditionalFormatting sqref="D304">
    <cfRule type="cellIs" dxfId="5530" priority="4911" operator="greaterThan">
      <formula>0</formula>
    </cfRule>
  </conditionalFormatting>
  <conditionalFormatting sqref="D305">
    <cfRule type="cellIs" dxfId="5529" priority="6504" operator="greaterThan">
      <formula>0</formula>
    </cfRule>
  </conditionalFormatting>
  <conditionalFormatting sqref="D306">
    <cfRule type="cellIs" dxfId="5528" priority="6500" operator="greaterThan">
      <formula>0</formula>
    </cfRule>
  </conditionalFormatting>
  <conditionalFormatting sqref="D307">
    <cfRule type="cellIs" dxfId="5527" priority="6496" operator="greaterThan">
      <formula>0</formula>
    </cfRule>
  </conditionalFormatting>
  <conditionalFormatting sqref="D308">
    <cfRule type="cellIs" dxfId="5526" priority="4870" operator="greaterThan">
      <formula>0</formula>
    </cfRule>
  </conditionalFormatting>
  <conditionalFormatting sqref="D309">
    <cfRule type="cellIs" dxfId="5525" priority="6457" operator="greaterThan">
      <formula>0</formula>
    </cfRule>
  </conditionalFormatting>
  <conditionalFormatting sqref="D310">
    <cfRule type="cellIs" dxfId="5524" priority="6453" operator="greaterThan">
      <formula>0</formula>
    </cfRule>
  </conditionalFormatting>
  <conditionalFormatting sqref="D311">
    <cfRule type="cellIs" dxfId="5523" priority="6449" operator="greaterThan">
      <formula>0</formula>
    </cfRule>
  </conditionalFormatting>
  <conditionalFormatting sqref="D312">
    <cfRule type="cellIs" dxfId="5522" priority="4869" operator="greaterThan">
      <formula>0</formula>
    </cfRule>
  </conditionalFormatting>
  <conditionalFormatting sqref="D313">
    <cfRule type="cellIs" dxfId="5521" priority="6410" operator="greaterThan">
      <formula>0</formula>
    </cfRule>
  </conditionalFormatting>
  <conditionalFormatting sqref="D314">
    <cfRule type="cellIs" dxfId="5520" priority="6406" operator="greaterThan">
      <formula>0</formula>
    </cfRule>
  </conditionalFormatting>
  <conditionalFormatting sqref="D315">
    <cfRule type="cellIs" dxfId="5519" priority="6402" operator="greaterThan">
      <formula>0</formula>
    </cfRule>
  </conditionalFormatting>
  <conditionalFormatting sqref="D316">
    <cfRule type="cellIs" dxfId="5518" priority="4868" operator="greaterThan">
      <formula>0</formula>
    </cfRule>
  </conditionalFormatting>
  <conditionalFormatting sqref="D317">
    <cfRule type="cellIs" dxfId="5517" priority="6363" operator="greaterThan">
      <formula>0</formula>
    </cfRule>
  </conditionalFormatting>
  <conditionalFormatting sqref="D318">
    <cfRule type="cellIs" dxfId="5516" priority="6359" operator="greaterThan">
      <formula>0</formula>
    </cfRule>
  </conditionalFormatting>
  <conditionalFormatting sqref="D319">
    <cfRule type="cellIs" dxfId="5515" priority="6355" operator="greaterThan">
      <formula>0</formula>
    </cfRule>
  </conditionalFormatting>
  <conditionalFormatting sqref="D320">
    <cfRule type="cellIs" dxfId="5514" priority="4867" operator="greaterThan">
      <formula>0</formula>
    </cfRule>
  </conditionalFormatting>
  <conditionalFormatting sqref="D321">
    <cfRule type="cellIs" dxfId="5513" priority="6316" operator="greaterThan">
      <formula>0</formula>
    </cfRule>
  </conditionalFormatting>
  <conditionalFormatting sqref="D322">
    <cfRule type="cellIs" dxfId="5512" priority="6312" operator="greaterThan">
      <formula>0</formula>
    </cfRule>
  </conditionalFormatting>
  <conditionalFormatting sqref="D323">
    <cfRule type="cellIs" dxfId="5511" priority="6308" operator="greaterThan">
      <formula>0</formula>
    </cfRule>
  </conditionalFormatting>
  <conditionalFormatting sqref="D324">
    <cfRule type="cellIs" dxfId="5510" priority="4866" operator="greaterThan">
      <formula>0</formula>
    </cfRule>
  </conditionalFormatting>
  <conditionalFormatting sqref="D325">
    <cfRule type="cellIs" dxfId="5509" priority="6269" operator="greaterThan">
      <formula>0</formula>
    </cfRule>
  </conditionalFormatting>
  <conditionalFormatting sqref="D326">
    <cfRule type="cellIs" dxfId="5508" priority="6265" operator="greaterThan">
      <formula>0</formula>
    </cfRule>
  </conditionalFormatting>
  <conditionalFormatting sqref="D327">
    <cfRule type="cellIs" dxfId="5507" priority="6261" operator="greaterThan">
      <formula>0</formula>
    </cfRule>
  </conditionalFormatting>
  <conditionalFormatting sqref="D328">
    <cfRule type="cellIs" dxfId="5506" priority="4865" operator="greaterThan">
      <formula>0</formula>
    </cfRule>
  </conditionalFormatting>
  <conditionalFormatting sqref="D329">
    <cfRule type="cellIs" dxfId="5505" priority="6222" operator="greaterThan">
      <formula>0</formula>
    </cfRule>
  </conditionalFormatting>
  <conditionalFormatting sqref="D330">
    <cfRule type="cellIs" dxfId="5504" priority="6218" operator="greaterThan">
      <formula>0</formula>
    </cfRule>
  </conditionalFormatting>
  <conditionalFormatting sqref="D331">
    <cfRule type="cellIs" dxfId="5503" priority="6214" operator="greaterThan">
      <formula>0</formula>
    </cfRule>
  </conditionalFormatting>
  <conditionalFormatting sqref="D332">
    <cfRule type="cellIs" dxfId="5502" priority="4912" operator="greaterThan">
      <formula>0</formula>
    </cfRule>
  </conditionalFormatting>
  <conditionalFormatting sqref="D333">
    <cfRule type="cellIs" dxfId="5501" priority="7115" operator="greaterThan">
      <formula>0</formula>
    </cfRule>
  </conditionalFormatting>
  <conditionalFormatting sqref="D334">
    <cfRule type="cellIs" dxfId="5500" priority="7111" operator="greaterThan">
      <formula>0</formula>
    </cfRule>
  </conditionalFormatting>
  <conditionalFormatting sqref="D335">
    <cfRule type="cellIs" dxfId="5499" priority="7107" operator="greaterThan">
      <formula>0</formula>
    </cfRule>
  </conditionalFormatting>
  <conditionalFormatting sqref="D338">
    <cfRule type="cellIs" dxfId="5498" priority="4936" operator="greaterThan">
      <formula>0</formula>
    </cfRule>
  </conditionalFormatting>
  <conditionalFormatting sqref="D339">
    <cfRule type="cellIs" dxfId="5497" priority="7398" operator="greaterThan">
      <formula>0</formula>
    </cfRule>
  </conditionalFormatting>
  <conditionalFormatting sqref="D340">
    <cfRule type="cellIs" dxfId="5496" priority="7394" operator="greaterThan">
      <formula>0</formula>
    </cfRule>
  </conditionalFormatting>
  <conditionalFormatting sqref="D341">
    <cfRule type="cellIs" dxfId="5495" priority="7390" operator="greaterThan">
      <formula>0</formula>
    </cfRule>
  </conditionalFormatting>
  <conditionalFormatting sqref="D342">
    <cfRule type="cellIs" dxfId="5494" priority="4935" operator="greaterThan">
      <formula>0</formula>
    </cfRule>
  </conditionalFormatting>
  <conditionalFormatting sqref="D343">
    <cfRule type="cellIs" dxfId="5493" priority="7351" operator="greaterThan">
      <formula>0</formula>
    </cfRule>
  </conditionalFormatting>
  <conditionalFormatting sqref="D344">
    <cfRule type="cellIs" dxfId="5492" priority="7347" operator="greaterThan">
      <formula>0</formula>
    </cfRule>
  </conditionalFormatting>
  <conditionalFormatting sqref="D345">
    <cfRule type="cellIs" dxfId="5491" priority="7343" operator="greaterThan">
      <formula>0</formula>
    </cfRule>
  </conditionalFormatting>
  <conditionalFormatting sqref="D346">
    <cfRule type="cellIs" dxfId="5490" priority="4934" operator="greaterThan">
      <formula>0</formula>
    </cfRule>
  </conditionalFormatting>
  <conditionalFormatting sqref="D347">
    <cfRule type="cellIs" dxfId="5489" priority="7304" operator="greaterThan">
      <formula>0</formula>
    </cfRule>
  </conditionalFormatting>
  <conditionalFormatting sqref="D348">
    <cfRule type="cellIs" dxfId="5488" priority="7300" operator="greaterThan">
      <formula>0</formula>
    </cfRule>
  </conditionalFormatting>
  <conditionalFormatting sqref="D349">
    <cfRule type="cellIs" dxfId="5487" priority="7296" operator="greaterThan">
      <formula>0</formula>
    </cfRule>
  </conditionalFormatting>
  <conditionalFormatting sqref="D351">
    <cfRule type="cellIs" dxfId="5486" priority="4933" operator="greaterThan">
      <formula>0</formula>
    </cfRule>
  </conditionalFormatting>
  <conditionalFormatting sqref="D352">
    <cfRule type="cellIs" dxfId="5485" priority="7539" operator="greaterThan">
      <formula>0</formula>
    </cfRule>
  </conditionalFormatting>
  <conditionalFormatting sqref="D353">
    <cfRule type="cellIs" dxfId="5484" priority="7535" operator="greaterThan">
      <formula>0</formula>
    </cfRule>
  </conditionalFormatting>
  <conditionalFormatting sqref="D354">
    <cfRule type="cellIs" dxfId="5483" priority="7531" operator="greaterThan">
      <formula>0</formula>
    </cfRule>
  </conditionalFormatting>
  <conditionalFormatting sqref="D355">
    <cfRule type="cellIs" dxfId="5482" priority="4932" operator="greaterThan">
      <formula>0</formula>
    </cfRule>
  </conditionalFormatting>
  <conditionalFormatting sqref="D356">
    <cfRule type="cellIs" dxfId="5481" priority="7492" operator="greaterThan">
      <formula>0</formula>
    </cfRule>
  </conditionalFormatting>
  <conditionalFormatting sqref="D357">
    <cfRule type="cellIs" dxfId="5480" priority="7488" operator="greaterThan">
      <formula>0</formula>
    </cfRule>
  </conditionalFormatting>
  <conditionalFormatting sqref="D358">
    <cfRule type="cellIs" dxfId="5479" priority="7484" operator="greaterThan">
      <formula>0</formula>
    </cfRule>
  </conditionalFormatting>
  <conditionalFormatting sqref="D359">
    <cfRule type="cellIs" dxfId="5478" priority="4931" operator="greaterThan">
      <formula>0</formula>
    </cfRule>
  </conditionalFormatting>
  <conditionalFormatting sqref="D360">
    <cfRule type="cellIs" dxfId="5477" priority="7445" operator="greaterThan">
      <formula>0</formula>
    </cfRule>
  </conditionalFormatting>
  <conditionalFormatting sqref="D361">
    <cfRule type="cellIs" dxfId="5476" priority="7441" operator="greaterThan">
      <formula>0</formula>
    </cfRule>
  </conditionalFormatting>
  <conditionalFormatting sqref="D362">
    <cfRule type="cellIs" dxfId="5475" priority="7437" operator="greaterThan">
      <formula>0</formula>
    </cfRule>
  </conditionalFormatting>
  <conditionalFormatting sqref="D364">
    <cfRule type="cellIs" dxfId="5474" priority="4930" operator="greaterThan">
      <formula>0</formula>
    </cfRule>
  </conditionalFormatting>
  <conditionalFormatting sqref="D365">
    <cfRule type="cellIs" dxfId="5473" priority="7680" operator="greaterThan">
      <formula>0</formula>
    </cfRule>
  </conditionalFormatting>
  <conditionalFormatting sqref="D366">
    <cfRule type="cellIs" dxfId="5472" priority="7676" operator="greaterThan">
      <formula>0</formula>
    </cfRule>
  </conditionalFormatting>
  <conditionalFormatting sqref="D367">
    <cfRule type="cellIs" dxfId="5471" priority="7672" operator="greaterThan">
      <formula>0</formula>
    </cfRule>
  </conditionalFormatting>
  <conditionalFormatting sqref="D368">
    <cfRule type="cellIs" dxfId="5470" priority="4929" operator="greaterThan">
      <formula>0</formula>
    </cfRule>
  </conditionalFormatting>
  <conditionalFormatting sqref="D369">
    <cfRule type="cellIs" dxfId="5469" priority="7633" operator="greaterThan">
      <formula>0</formula>
    </cfRule>
  </conditionalFormatting>
  <conditionalFormatting sqref="D370">
    <cfRule type="cellIs" dxfId="5468" priority="7629" operator="greaterThan">
      <formula>0</formula>
    </cfRule>
  </conditionalFormatting>
  <conditionalFormatting sqref="D371">
    <cfRule type="cellIs" dxfId="5467" priority="7625" operator="greaterThan">
      <formula>0</formula>
    </cfRule>
  </conditionalFormatting>
  <conditionalFormatting sqref="D372">
    <cfRule type="cellIs" dxfId="5466" priority="4928" operator="greaterThan">
      <formula>0</formula>
    </cfRule>
  </conditionalFormatting>
  <conditionalFormatting sqref="D373">
    <cfRule type="cellIs" dxfId="5465" priority="7586" operator="greaterThan">
      <formula>0</formula>
    </cfRule>
  </conditionalFormatting>
  <conditionalFormatting sqref="D374">
    <cfRule type="cellIs" dxfId="5464" priority="7582" operator="greaterThan">
      <formula>0</formula>
    </cfRule>
  </conditionalFormatting>
  <conditionalFormatting sqref="D375">
    <cfRule type="cellIs" dxfId="5463" priority="7578" operator="greaterThan">
      <formula>0</formula>
    </cfRule>
  </conditionalFormatting>
  <conditionalFormatting sqref="D378">
    <cfRule type="cellIs" dxfId="5462" priority="4927" operator="greaterThan">
      <formula>0</formula>
    </cfRule>
  </conditionalFormatting>
  <conditionalFormatting sqref="D379">
    <cfRule type="cellIs" dxfId="5461" priority="7821" operator="greaterThan">
      <formula>0</formula>
    </cfRule>
  </conditionalFormatting>
  <conditionalFormatting sqref="D380">
    <cfRule type="cellIs" dxfId="5460" priority="7817" operator="greaterThan">
      <formula>0</formula>
    </cfRule>
  </conditionalFormatting>
  <conditionalFormatting sqref="D381">
    <cfRule type="cellIs" dxfId="5459" priority="7813" operator="greaterThan">
      <formula>0</formula>
    </cfRule>
  </conditionalFormatting>
  <conditionalFormatting sqref="D382">
    <cfRule type="cellIs" dxfId="5458" priority="4926" operator="greaterThan">
      <formula>0</formula>
    </cfRule>
  </conditionalFormatting>
  <conditionalFormatting sqref="D383">
    <cfRule type="cellIs" dxfId="5457" priority="7774" operator="greaterThan">
      <formula>0</formula>
    </cfRule>
  </conditionalFormatting>
  <conditionalFormatting sqref="D384">
    <cfRule type="cellIs" dxfId="5456" priority="7770" operator="greaterThan">
      <formula>0</formula>
    </cfRule>
  </conditionalFormatting>
  <conditionalFormatting sqref="D385">
    <cfRule type="cellIs" dxfId="5455" priority="7766" operator="greaterThan">
      <formula>0</formula>
    </cfRule>
  </conditionalFormatting>
  <conditionalFormatting sqref="D386">
    <cfRule type="cellIs" dxfId="5454" priority="4925" operator="greaterThan">
      <formula>0</formula>
    </cfRule>
  </conditionalFormatting>
  <conditionalFormatting sqref="D387">
    <cfRule type="cellIs" dxfId="5453" priority="7727" operator="greaterThan">
      <formula>0</formula>
    </cfRule>
  </conditionalFormatting>
  <conditionalFormatting sqref="D388">
    <cfRule type="cellIs" dxfId="5452" priority="7723" operator="greaterThan">
      <formula>0</formula>
    </cfRule>
  </conditionalFormatting>
  <conditionalFormatting sqref="D389">
    <cfRule type="cellIs" dxfId="5451" priority="7719" operator="greaterThan">
      <formula>0</formula>
    </cfRule>
  </conditionalFormatting>
  <conditionalFormatting sqref="D391">
    <cfRule type="cellIs" dxfId="5450" priority="4924" operator="greaterThan">
      <formula>0</formula>
    </cfRule>
  </conditionalFormatting>
  <conditionalFormatting sqref="D392">
    <cfRule type="cellIs" dxfId="5449" priority="7962" operator="greaterThan">
      <formula>0</formula>
    </cfRule>
  </conditionalFormatting>
  <conditionalFormatting sqref="D393">
    <cfRule type="cellIs" dxfId="5448" priority="7958" operator="greaterThan">
      <formula>0</formula>
    </cfRule>
  </conditionalFormatting>
  <conditionalFormatting sqref="D394">
    <cfRule type="cellIs" dxfId="5447" priority="7954" operator="greaterThan">
      <formula>0</formula>
    </cfRule>
  </conditionalFormatting>
  <conditionalFormatting sqref="D395">
    <cfRule type="cellIs" dxfId="5446" priority="4923" operator="greaterThan">
      <formula>0</formula>
    </cfRule>
  </conditionalFormatting>
  <conditionalFormatting sqref="D396">
    <cfRule type="cellIs" dxfId="5445" priority="7915" operator="greaterThan">
      <formula>0</formula>
    </cfRule>
  </conditionalFormatting>
  <conditionalFormatting sqref="D397">
    <cfRule type="cellIs" dxfId="5444" priority="7911" operator="greaterThan">
      <formula>0</formula>
    </cfRule>
  </conditionalFormatting>
  <conditionalFormatting sqref="D398">
    <cfRule type="cellIs" dxfId="5443" priority="7907" operator="greaterThan">
      <formula>0</formula>
    </cfRule>
  </conditionalFormatting>
  <conditionalFormatting sqref="D399">
    <cfRule type="cellIs" dxfId="5442" priority="4922" operator="greaterThan">
      <formula>0</formula>
    </cfRule>
  </conditionalFormatting>
  <conditionalFormatting sqref="D400">
    <cfRule type="cellIs" dxfId="5441" priority="7868" operator="greaterThan">
      <formula>0</formula>
    </cfRule>
  </conditionalFormatting>
  <conditionalFormatting sqref="D401">
    <cfRule type="cellIs" dxfId="5440" priority="7864" operator="greaterThan">
      <formula>0</formula>
    </cfRule>
  </conditionalFormatting>
  <conditionalFormatting sqref="D402">
    <cfRule type="cellIs" dxfId="5439" priority="7860" operator="greaterThan">
      <formula>0</formula>
    </cfRule>
  </conditionalFormatting>
  <conditionalFormatting sqref="D404">
    <cfRule type="cellIs" dxfId="5438" priority="1597" operator="greaterThan">
      <formula>0</formula>
    </cfRule>
  </conditionalFormatting>
  <conditionalFormatting sqref="D405">
    <cfRule type="cellIs" dxfId="5437" priority="1618" operator="greaterThan">
      <formula>0</formula>
    </cfRule>
  </conditionalFormatting>
  <conditionalFormatting sqref="D406">
    <cfRule type="cellIs" dxfId="5436" priority="1614" operator="greaterThan">
      <formula>0</formula>
    </cfRule>
  </conditionalFormatting>
  <conditionalFormatting sqref="D407">
    <cfRule type="cellIs" dxfId="5435" priority="1610" operator="greaterThan">
      <formula>0</formula>
    </cfRule>
  </conditionalFormatting>
  <conditionalFormatting sqref="D408">
    <cfRule type="cellIs" dxfId="5434" priority="1479" operator="greaterThan">
      <formula>0</formula>
    </cfRule>
  </conditionalFormatting>
  <conditionalFormatting sqref="D409">
    <cfRule type="cellIs" dxfId="5433" priority="1500" operator="greaterThan">
      <formula>0</formula>
    </cfRule>
  </conditionalFormatting>
  <conditionalFormatting sqref="D410">
    <cfRule type="cellIs" dxfId="5432" priority="1496" operator="greaterThan">
      <formula>0</formula>
    </cfRule>
  </conditionalFormatting>
  <conditionalFormatting sqref="D411">
    <cfRule type="cellIs" dxfId="5431" priority="1492" operator="greaterThan">
      <formula>0</formula>
    </cfRule>
  </conditionalFormatting>
  <conditionalFormatting sqref="D412">
    <cfRule type="cellIs" dxfId="5430" priority="1538" operator="greaterThan">
      <formula>0</formula>
    </cfRule>
  </conditionalFormatting>
  <conditionalFormatting sqref="D413">
    <cfRule type="cellIs" dxfId="5429" priority="1559" operator="greaterThan">
      <formula>0</formula>
    </cfRule>
  </conditionalFormatting>
  <conditionalFormatting sqref="D414">
    <cfRule type="cellIs" dxfId="5428" priority="1555" operator="greaterThan">
      <formula>0</formula>
    </cfRule>
  </conditionalFormatting>
  <conditionalFormatting sqref="D415">
    <cfRule type="cellIs" dxfId="5427" priority="1551" operator="greaterThan">
      <formula>0</formula>
    </cfRule>
  </conditionalFormatting>
  <conditionalFormatting sqref="D417">
    <cfRule type="cellIs" dxfId="5426" priority="261" operator="greaterThan">
      <formula>0</formula>
    </cfRule>
  </conditionalFormatting>
  <conditionalFormatting sqref="D418">
    <cfRule type="cellIs" dxfId="5425" priority="223" operator="greaterThan">
      <formula>0</formula>
    </cfRule>
  </conditionalFormatting>
  <conditionalFormatting sqref="D419">
    <cfRule type="cellIs" dxfId="5424" priority="185" operator="greaterThan">
      <formula>0</formula>
    </cfRule>
  </conditionalFormatting>
  <conditionalFormatting sqref="D421">
    <cfRule type="cellIs" dxfId="5423" priority="4921" operator="greaterThan">
      <formula>0</formula>
    </cfRule>
  </conditionalFormatting>
  <conditionalFormatting sqref="D422">
    <cfRule type="cellIs" dxfId="5422" priority="8103" operator="greaterThan">
      <formula>0</formula>
    </cfRule>
  </conditionalFormatting>
  <conditionalFormatting sqref="D423">
    <cfRule type="cellIs" dxfId="5421" priority="8099" operator="greaterThan">
      <formula>0</formula>
    </cfRule>
  </conditionalFormatting>
  <conditionalFormatting sqref="D424">
    <cfRule type="cellIs" dxfId="5420" priority="8095" operator="greaterThan">
      <formula>0</formula>
    </cfRule>
  </conditionalFormatting>
  <conditionalFormatting sqref="D425">
    <cfRule type="cellIs" dxfId="5419" priority="4920" operator="greaterThan">
      <formula>0</formula>
    </cfRule>
  </conditionalFormatting>
  <conditionalFormatting sqref="D426">
    <cfRule type="cellIs" dxfId="5418" priority="8056" operator="greaterThan">
      <formula>0</formula>
    </cfRule>
  </conditionalFormatting>
  <conditionalFormatting sqref="D427">
    <cfRule type="cellIs" dxfId="5417" priority="8052" operator="greaterThan">
      <formula>0</formula>
    </cfRule>
  </conditionalFormatting>
  <conditionalFormatting sqref="D428">
    <cfRule type="cellIs" dxfId="5416" priority="8048" operator="greaterThan">
      <formula>0</formula>
    </cfRule>
  </conditionalFormatting>
  <conditionalFormatting sqref="D429">
    <cfRule type="cellIs" dxfId="5415" priority="4919" operator="greaterThan">
      <formula>0</formula>
    </cfRule>
  </conditionalFormatting>
  <conditionalFormatting sqref="D430">
    <cfRule type="cellIs" dxfId="5414" priority="8009" operator="greaterThan">
      <formula>0</formula>
    </cfRule>
  </conditionalFormatting>
  <conditionalFormatting sqref="D431">
    <cfRule type="cellIs" dxfId="5413" priority="8005" operator="greaterThan">
      <formula>0</formula>
    </cfRule>
  </conditionalFormatting>
  <conditionalFormatting sqref="D432">
    <cfRule type="cellIs" dxfId="5412" priority="8001" operator="greaterThan">
      <formula>0</formula>
    </cfRule>
  </conditionalFormatting>
  <conditionalFormatting sqref="D434">
    <cfRule type="cellIs" dxfId="5411" priority="594" operator="greaterThan">
      <formula>0</formula>
    </cfRule>
  </conditionalFormatting>
  <conditionalFormatting sqref="D435">
    <cfRule type="cellIs" dxfId="5410" priority="615" operator="greaterThan">
      <formula>0</formula>
    </cfRule>
  </conditionalFormatting>
  <conditionalFormatting sqref="D436">
    <cfRule type="cellIs" dxfId="5409" priority="611" operator="greaterThan">
      <formula>0</formula>
    </cfRule>
  </conditionalFormatting>
  <conditionalFormatting sqref="D437">
    <cfRule type="cellIs" dxfId="5408" priority="607" operator="greaterThan">
      <formula>0</formula>
    </cfRule>
  </conditionalFormatting>
  <conditionalFormatting sqref="D438">
    <cfRule type="cellIs" dxfId="5407" priority="535" operator="greaterThan">
      <formula>0</formula>
    </cfRule>
  </conditionalFormatting>
  <conditionalFormatting sqref="D439">
    <cfRule type="cellIs" dxfId="5406" priority="556" operator="greaterThan">
      <formula>0</formula>
    </cfRule>
  </conditionalFormatting>
  <conditionalFormatting sqref="D440">
    <cfRule type="cellIs" dxfId="5405" priority="552" operator="greaterThan">
      <formula>0</formula>
    </cfRule>
  </conditionalFormatting>
  <conditionalFormatting sqref="D441">
    <cfRule type="cellIs" dxfId="5404" priority="548" operator="greaterThan">
      <formula>0</formula>
    </cfRule>
  </conditionalFormatting>
  <conditionalFormatting sqref="D442">
    <cfRule type="cellIs" dxfId="5403" priority="476" operator="greaterThan">
      <formula>0</formula>
    </cfRule>
  </conditionalFormatting>
  <conditionalFormatting sqref="D443">
    <cfRule type="cellIs" dxfId="5402" priority="497" operator="greaterThan">
      <formula>0</formula>
    </cfRule>
  </conditionalFormatting>
  <conditionalFormatting sqref="D444">
    <cfRule type="cellIs" dxfId="5401" priority="493" operator="greaterThan">
      <formula>0</formula>
    </cfRule>
  </conditionalFormatting>
  <conditionalFormatting sqref="D445">
    <cfRule type="cellIs" dxfId="5400" priority="489" operator="greaterThan">
      <formula>0</formula>
    </cfRule>
  </conditionalFormatting>
  <conditionalFormatting sqref="D446">
    <cfRule type="cellIs" dxfId="5399" priority="417" operator="greaterThan">
      <formula>0</formula>
    </cfRule>
  </conditionalFormatting>
  <conditionalFormatting sqref="D447">
    <cfRule type="cellIs" dxfId="5398" priority="438" operator="greaterThan">
      <formula>0</formula>
    </cfRule>
  </conditionalFormatting>
  <conditionalFormatting sqref="D448">
    <cfRule type="cellIs" dxfId="5397" priority="434" operator="greaterThan">
      <formula>0</formula>
    </cfRule>
  </conditionalFormatting>
  <conditionalFormatting sqref="D449">
    <cfRule type="cellIs" dxfId="5396" priority="430" operator="greaterThan">
      <formula>0</formula>
    </cfRule>
  </conditionalFormatting>
  <conditionalFormatting sqref="D451">
    <cfRule type="cellIs" dxfId="5395" priority="147" operator="greaterThan">
      <formula>0</formula>
    </cfRule>
  </conditionalFormatting>
  <conditionalFormatting sqref="D452">
    <cfRule type="cellIs" dxfId="5394" priority="109" operator="greaterThan">
      <formula>0</formula>
    </cfRule>
  </conditionalFormatting>
  <conditionalFormatting sqref="D453">
    <cfRule type="cellIs" dxfId="5393" priority="71" operator="greaterThan">
      <formula>0</formula>
    </cfRule>
  </conditionalFormatting>
  <conditionalFormatting sqref="D454">
    <cfRule type="cellIs" dxfId="5392" priority="33" operator="greaterThan">
      <formula>0</formula>
    </cfRule>
  </conditionalFormatting>
  <conditionalFormatting sqref="D456">
    <cfRule type="cellIs" dxfId="5391" priority="4864" operator="greaterThan">
      <formula>0</formula>
    </cfRule>
  </conditionalFormatting>
  <conditionalFormatting sqref="D457">
    <cfRule type="cellIs" dxfId="5390" priority="8760" operator="greaterThan">
      <formula>0</formula>
    </cfRule>
  </conditionalFormatting>
  <conditionalFormatting sqref="D458">
    <cfRule type="cellIs" dxfId="5389" priority="8756" operator="greaterThan">
      <formula>0</formula>
    </cfRule>
  </conditionalFormatting>
  <conditionalFormatting sqref="D459">
    <cfRule type="cellIs" dxfId="5388" priority="8752" operator="greaterThan">
      <formula>0</formula>
    </cfRule>
  </conditionalFormatting>
  <conditionalFormatting sqref="D460">
    <cfRule type="cellIs" dxfId="5387" priority="4863" operator="greaterThan">
      <formula>0</formula>
    </cfRule>
  </conditionalFormatting>
  <conditionalFormatting sqref="D461">
    <cfRule type="cellIs" dxfId="5386" priority="8713" operator="greaterThan">
      <formula>0</formula>
    </cfRule>
  </conditionalFormatting>
  <conditionalFormatting sqref="D462">
    <cfRule type="cellIs" dxfId="5385" priority="8709" operator="greaterThan">
      <formula>0</formula>
    </cfRule>
  </conditionalFormatting>
  <conditionalFormatting sqref="D463">
    <cfRule type="cellIs" dxfId="5384" priority="8705" operator="greaterThan">
      <formula>0</formula>
    </cfRule>
  </conditionalFormatting>
  <conditionalFormatting sqref="D464">
    <cfRule type="cellIs" dxfId="5383" priority="4862" operator="greaterThan">
      <formula>0</formula>
    </cfRule>
  </conditionalFormatting>
  <conditionalFormatting sqref="D465">
    <cfRule type="cellIs" dxfId="5382" priority="8666" operator="greaterThan">
      <formula>0</formula>
    </cfRule>
  </conditionalFormatting>
  <conditionalFormatting sqref="D466">
    <cfRule type="cellIs" dxfId="5381" priority="8662" operator="greaterThan">
      <formula>0</formula>
    </cfRule>
  </conditionalFormatting>
  <conditionalFormatting sqref="D467">
    <cfRule type="cellIs" dxfId="5380" priority="8658" operator="greaterThan">
      <formula>0</formula>
    </cfRule>
  </conditionalFormatting>
  <conditionalFormatting sqref="D469">
    <cfRule type="cellIs" dxfId="5379" priority="4861" operator="greaterThan">
      <formula>0</formula>
    </cfRule>
  </conditionalFormatting>
  <conditionalFormatting sqref="D470">
    <cfRule type="cellIs" dxfId="5378" priority="8619" operator="greaterThan">
      <formula>0</formula>
    </cfRule>
  </conditionalFormatting>
  <conditionalFormatting sqref="D471">
    <cfRule type="cellIs" dxfId="5377" priority="8615" operator="greaterThan">
      <formula>0</formula>
    </cfRule>
  </conditionalFormatting>
  <conditionalFormatting sqref="D472">
    <cfRule type="cellIs" dxfId="5376" priority="8611" operator="greaterThan">
      <formula>0</formula>
    </cfRule>
  </conditionalFormatting>
  <conditionalFormatting sqref="D473">
    <cfRule type="cellIs" dxfId="5375" priority="4860" operator="greaterThan">
      <formula>0</formula>
    </cfRule>
  </conditionalFormatting>
  <conditionalFormatting sqref="D474">
    <cfRule type="cellIs" dxfId="5374" priority="8572" operator="greaterThan">
      <formula>0</formula>
    </cfRule>
  </conditionalFormatting>
  <conditionalFormatting sqref="D475">
    <cfRule type="cellIs" dxfId="5373" priority="8568" operator="greaterThan">
      <formula>0</formula>
    </cfRule>
  </conditionalFormatting>
  <conditionalFormatting sqref="D476">
    <cfRule type="cellIs" dxfId="5372" priority="8564" operator="greaterThan">
      <formula>0</formula>
    </cfRule>
  </conditionalFormatting>
  <conditionalFormatting sqref="D477">
    <cfRule type="cellIs" dxfId="5371" priority="4859" operator="greaterThan">
      <formula>0</formula>
    </cfRule>
  </conditionalFormatting>
  <conditionalFormatting sqref="D478">
    <cfRule type="cellIs" dxfId="5370" priority="8525" operator="greaterThan">
      <formula>0</formula>
    </cfRule>
  </conditionalFormatting>
  <conditionalFormatting sqref="D479">
    <cfRule type="cellIs" dxfId="5369" priority="8521" operator="greaterThan">
      <formula>0</formula>
    </cfRule>
  </conditionalFormatting>
  <conditionalFormatting sqref="D480">
    <cfRule type="cellIs" dxfId="5368" priority="8517" operator="greaterThan">
      <formula>0</formula>
    </cfRule>
  </conditionalFormatting>
  <conditionalFormatting sqref="D482">
    <cfRule type="cellIs" dxfId="5367" priority="4858" operator="greaterThan">
      <formula>0</formula>
    </cfRule>
  </conditionalFormatting>
  <conditionalFormatting sqref="D483">
    <cfRule type="cellIs" dxfId="5366" priority="8478" operator="greaterThan">
      <formula>0</formula>
    </cfRule>
  </conditionalFormatting>
  <conditionalFormatting sqref="D484">
    <cfRule type="cellIs" dxfId="5365" priority="8474" operator="greaterThan">
      <formula>0</formula>
    </cfRule>
  </conditionalFormatting>
  <conditionalFormatting sqref="D485">
    <cfRule type="cellIs" dxfId="5364" priority="8470" operator="greaterThan">
      <formula>0</formula>
    </cfRule>
  </conditionalFormatting>
  <conditionalFormatting sqref="D486">
    <cfRule type="cellIs" dxfId="5363" priority="4857" operator="greaterThan">
      <formula>0</formula>
    </cfRule>
  </conditionalFormatting>
  <conditionalFormatting sqref="D487">
    <cfRule type="cellIs" dxfId="5362" priority="8431" operator="greaterThan">
      <formula>0</formula>
    </cfRule>
  </conditionalFormatting>
  <conditionalFormatting sqref="D488">
    <cfRule type="cellIs" dxfId="5361" priority="8427" operator="greaterThan">
      <formula>0</formula>
    </cfRule>
  </conditionalFormatting>
  <conditionalFormatting sqref="D489">
    <cfRule type="cellIs" dxfId="5360" priority="8423" operator="greaterThan">
      <formula>0</formula>
    </cfRule>
  </conditionalFormatting>
  <conditionalFormatting sqref="D490">
    <cfRule type="cellIs" dxfId="5359" priority="4856" operator="greaterThan">
      <formula>0</formula>
    </cfRule>
  </conditionalFormatting>
  <conditionalFormatting sqref="D491">
    <cfRule type="cellIs" dxfId="5358" priority="8384" operator="greaterThan">
      <formula>0</formula>
    </cfRule>
  </conditionalFormatting>
  <conditionalFormatting sqref="D492">
    <cfRule type="cellIs" dxfId="5357" priority="8380" operator="greaterThan">
      <formula>0</formula>
    </cfRule>
  </conditionalFormatting>
  <conditionalFormatting sqref="D493">
    <cfRule type="cellIs" dxfId="5356" priority="8376" operator="greaterThan">
      <formula>0</formula>
    </cfRule>
  </conditionalFormatting>
  <conditionalFormatting sqref="D495">
    <cfRule type="cellIs" dxfId="5355" priority="4855" operator="greaterThan">
      <formula>0</formula>
    </cfRule>
  </conditionalFormatting>
  <conditionalFormatting sqref="D496">
    <cfRule type="cellIs" dxfId="5354" priority="8337" operator="greaterThan">
      <formula>0</formula>
    </cfRule>
  </conditionalFormatting>
  <conditionalFormatting sqref="D497">
    <cfRule type="cellIs" dxfId="5353" priority="8333" operator="greaterThan">
      <formula>0</formula>
    </cfRule>
  </conditionalFormatting>
  <conditionalFormatting sqref="D498">
    <cfRule type="cellIs" dxfId="5352" priority="8329" operator="greaterThan">
      <formula>0</formula>
    </cfRule>
  </conditionalFormatting>
  <conditionalFormatting sqref="D499">
    <cfRule type="cellIs" dxfId="5351" priority="4854" operator="greaterThan">
      <formula>0</formula>
    </cfRule>
  </conditionalFormatting>
  <conditionalFormatting sqref="D500">
    <cfRule type="cellIs" dxfId="5350" priority="8290" operator="greaterThan">
      <formula>0</formula>
    </cfRule>
  </conditionalFormatting>
  <conditionalFormatting sqref="D501">
    <cfRule type="cellIs" dxfId="5349" priority="8286" operator="greaterThan">
      <formula>0</formula>
    </cfRule>
  </conditionalFormatting>
  <conditionalFormatting sqref="D502">
    <cfRule type="cellIs" dxfId="5348" priority="8282" operator="greaterThan">
      <formula>0</formula>
    </cfRule>
  </conditionalFormatting>
  <conditionalFormatting sqref="D503">
    <cfRule type="cellIs" dxfId="5347" priority="4853" operator="greaterThan">
      <formula>0</formula>
    </cfRule>
  </conditionalFormatting>
  <conditionalFormatting sqref="D504">
    <cfRule type="cellIs" dxfId="5346" priority="8243" operator="greaterThan">
      <formula>0</formula>
    </cfRule>
  </conditionalFormatting>
  <conditionalFormatting sqref="D505">
    <cfRule type="cellIs" dxfId="5345" priority="8239" operator="greaterThan">
      <formula>0</formula>
    </cfRule>
  </conditionalFormatting>
  <conditionalFormatting sqref="D506">
    <cfRule type="cellIs" dxfId="5344" priority="8235" operator="greaterThan">
      <formula>0</formula>
    </cfRule>
  </conditionalFormatting>
  <conditionalFormatting sqref="D508">
    <cfRule type="cellIs" dxfId="5343" priority="8196" operator="greaterThan">
      <formula>0</formula>
    </cfRule>
  </conditionalFormatting>
  <conditionalFormatting sqref="D509">
    <cfRule type="cellIs" dxfId="5342" priority="8192" operator="greaterThan">
      <formula>0</formula>
    </cfRule>
  </conditionalFormatting>
  <conditionalFormatting sqref="D510">
    <cfRule type="cellIs" dxfId="5341" priority="8188" operator="greaterThan">
      <formula>0</formula>
    </cfRule>
  </conditionalFormatting>
  <conditionalFormatting sqref="D511">
    <cfRule type="cellIs" dxfId="5340" priority="1764" operator="greaterThan">
      <formula>0</formula>
    </cfRule>
  </conditionalFormatting>
  <conditionalFormatting sqref="D512">
    <cfRule type="cellIs" dxfId="5339" priority="1792" operator="greaterThan">
      <formula>0</formula>
    </cfRule>
  </conditionalFormatting>
  <conditionalFormatting sqref="D513">
    <cfRule type="cellIs" dxfId="5338" priority="1788" operator="greaterThan">
      <formula>0</formula>
    </cfRule>
  </conditionalFormatting>
  <conditionalFormatting sqref="D514">
    <cfRule type="cellIs" dxfId="5337" priority="1784" operator="greaterThan">
      <formula>0</formula>
    </cfRule>
  </conditionalFormatting>
  <conditionalFormatting sqref="D515">
    <cfRule type="cellIs" dxfId="5336" priority="1705" operator="greaterThan">
      <formula>0</formula>
    </cfRule>
  </conditionalFormatting>
  <conditionalFormatting sqref="D516">
    <cfRule type="cellIs" dxfId="5335" priority="1733" operator="greaterThan">
      <formula>0</formula>
    </cfRule>
  </conditionalFormatting>
  <conditionalFormatting sqref="D517">
    <cfRule type="cellIs" dxfId="5334" priority="1729" operator="greaterThan">
      <formula>0</formula>
    </cfRule>
  </conditionalFormatting>
  <conditionalFormatting sqref="D518">
    <cfRule type="cellIs" dxfId="5333" priority="1725" operator="greaterThan">
      <formula>0</formula>
    </cfRule>
  </conditionalFormatting>
  <conditionalFormatting sqref="D519">
    <cfRule type="cellIs" dxfId="5332" priority="1646" operator="greaterThan">
      <formula>0</formula>
    </cfRule>
  </conditionalFormatting>
  <conditionalFormatting sqref="D520">
    <cfRule type="cellIs" dxfId="5331" priority="1674" operator="greaterThan">
      <formula>0</formula>
    </cfRule>
  </conditionalFormatting>
  <conditionalFormatting sqref="D521">
    <cfRule type="cellIs" dxfId="5330" priority="1670" operator="greaterThan">
      <formula>0</formula>
    </cfRule>
  </conditionalFormatting>
  <conditionalFormatting sqref="D522">
    <cfRule type="cellIs" dxfId="5329" priority="1666" operator="greaterThan">
      <formula>0</formula>
    </cfRule>
  </conditionalFormatting>
  <conditionalFormatting sqref="F22">
    <cfRule type="cellIs" dxfId="5328" priority="4005" operator="greaterThan">
      <formula>0</formula>
    </cfRule>
  </conditionalFormatting>
  <conditionalFormatting sqref="F26">
    <cfRule type="cellIs" dxfId="5327" priority="4007" operator="greaterThan">
      <formula>0</formula>
    </cfRule>
  </conditionalFormatting>
  <conditionalFormatting sqref="F31">
    <cfRule type="cellIs" dxfId="5326" priority="4009" operator="greaterThan">
      <formula>0</formula>
    </cfRule>
  </conditionalFormatting>
  <conditionalFormatting sqref="F35">
    <cfRule type="cellIs" dxfId="5325" priority="4011" operator="greaterThan">
      <formula>0</formula>
    </cfRule>
  </conditionalFormatting>
  <conditionalFormatting sqref="F39">
    <cfRule type="cellIs" dxfId="5324" priority="15967" operator="greaterThan">
      <formula>0</formula>
    </cfRule>
  </conditionalFormatting>
  <conditionalFormatting sqref="F43">
    <cfRule type="cellIs" dxfId="5323" priority="15907" operator="greaterThan">
      <formula>0</formula>
    </cfRule>
  </conditionalFormatting>
  <conditionalFormatting sqref="F47">
    <cfRule type="cellIs" dxfId="5322" priority="15860" operator="greaterThan">
      <formula>0</formula>
    </cfRule>
  </conditionalFormatting>
  <conditionalFormatting sqref="F51">
    <cfRule type="cellIs" dxfId="5321" priority="15557" operator="greaterThan">
      <formula>0</formula>
    </cfRule>
  </conditionalFormatting>
  <conditionalFormatting sqref="F70">
    <cfRule type="cellIs" dxfId="5320" priority="14982" operator="greaterThan">
      <formula>0</formula>
    </cfRule>
  </conditionalFormatting>
  <conditionalFormatting sqref="F74">
    <cfRule type="cellIs" dxfId="5319" priority="14935" operator="greaterThan">
      <formula>0</formula>
    </cfRule>
  </conditionalFormatting>
  <conditionalFormatting sqref="F78">
    <cfRule type="cellIs" dxfId="5318" priority="14888" operator="greaterThan">
      <formula>0</formula>
    </cfRule>
  </conditionalFormatting>
  <conditionalFormatting sqref="F82">
    <cfRule type="cellIs" dxfId="5317" priority="14841" operator="greaterThan">
      <formula>0</formula>
    </cfRule>
  </conditionalFormatting>
  <conditionalFormatting sqref="F86">
    <cfRule type="cellIs" dxfId="5316" priority="14794" operator="greaterThan">
      <formula>0</formula>
    </cfRule>
  </conditionalFormatting>
  <conditionalFormatting sqref="F90">
    <cfRule type="cellIs" dxfId="5315" priority="6185" operator="greaterThan">
      <formula>0</formula>
    </cfRule>
  </conditionalFormatting>
  <conditionalFormatting sqref="F94">
    <cfRule type="cellIs" dxfId="5314" priority="6138" operator="greaterThan">
      <formula>0</formula>
    </cfRule>
  </conditionalFormatting>
  <conditionalFormatting sqref="F98">
    <cfRule type="cellIs" dxfId="5313" priority="13359" operator="greaterThan">
      <formula>0</formula>
    </cfRule>
  </conditionalFormatting>
  <conditionalFormatting sqref="F102">
    <cfRule type="cellIs" dxfId="5312" priority="2273" operator="greaterThan">
      <formula>0</formula>
    </cfRule>
  </conditionalFormatting>
  <conditionalFormatting sqref="F106">
    <cfRule type="cellIs" dxfId="5311" priority="2214" operator="greaterThan">
      <formula>0</formula>
    </cfRule>
  </conditionalFormatting>
  <conditionalFormatting sqref="F110">
    <cfRule type="cellIs" dxfId="5310" priority="1447" operator="greaterThan">
      <formula>0</formula>
    </cfRule>
  </conditionalFormatting>
  <conditionalFormatting sqref="F114">
    <cfRule type="cellIs" dxfId="5309" priority="1388" operator="greaterThan">
      <formula>0</formula>
    </cfRule>
  </conditionalFormatting>
  <conditionalFormatting sqref="F118">
    <cfRule type="cellIs" dxfId="5308" priority="1329" operator="greaterThan">
      <formula>0</formula>
    </cfRule>
  </conditionalFormatting>
  <conditionalFormatting sqref="F122">
    <cfRule type="cellIs" dxfId="5307" priority="2155" operator="greaterThan">
      <formula>0</formula>
    </cfRule>
  </conditionalFormatting>
  <conditionalFormatting sqref="F126">
    <cfRule type="cellIs" dxfId="5306" priority="13217" operator="greaterThan">
      <formula>0</formula>
    </cfRule>
  </conditionalFormatting>
  <conditionalFormatting sqref="F130">
    <cfRule type="cellIs" dxfId="5305" priority="1270" operator="greaterThan">
      <formula>0</formula>
    </cfRule>
  </conditionalFormatting>
  <conditionalFormatting sqref="F134">
    <cfRule type="cellIs" dxfId="5304" priority="1211" operator="greaterThan">
      <formula>0</formula>
    </cfRule>
  </conditionalFormatting>
  <conditionalFormatting sqref="F138">
    <cfRule type="cellIs" dxfId="5303" priority="1152" operator="greaterThan">
      <formula>0</formula>
    </cfRule>
  </conditionalFormatting>
  <conditionalFormatting sqref="F142">
    <cfRule type="cellIs" dxfId="5302" priority="1093" operator="greaterThan">
      <formula>0</formula>
    </cfRule>
  </conditionalFormatting>
  <conditionalFormatting sqref="F146">
    <cfRule type="cellIs" dxfId="5301" priority="13075" operator="greaterThan">
      <formula>0</formula>
    </cfRule>
  </conditionalFormatting>
  <conditionalFormatting sqref="F150">
    <cfRule type="cellIs" dxfId="5300" priority="1034" operator="greaterThan">
      <formula>0</formula>
    </cfRule>
  </conditionalFormatting>
  <conditionalFormatting sqref="F154">
    <cfRule type="cellIs" dxfId="5299" priority="975" operator="greaterThan">
      <formula>0</formula>
    </cfRule>
  </conditionalFormatting>
  <conditionalFormatting sqref="F158">
    <cfRule type="cellIs" dxfId="5298" priority="916" operator="greaterThan">
      <formula>0</formula>
    </cfRule>
  </conditionalFormatting>
  <conditionalFormatting sqref="F162">
    <cfRule type="cellIs" dxfId="5297" priority="857" operator="greaterThan">
      <formula>0</formula>
    </cfRule>
  </conditionalFormatting>
  <conditionalFormatting sqref="F166">
    <cfRule type="cellIs" dxfId="5296" priority="12933" operator="greaterThan">
      <formula>0</formula>
    </cfRule>
  </conditionalFormatting>
  <conditionalFormatting sqref="F170">
    <cfRule type="cellIs" dxfId="5295" priority="739" operator="greaterThan">
      <formula>0</formula>
    </cfRule>
  </conditionalFormatting>
  <conditionalFormatting sqref="F174">
    <cfRule type="cellIs" dxfId="5294" priority="798" operator="greaterThan">
      <formula>0</formula>
    </cfRule>
  </conditionalFormatting>
  <conditionalFormatting sqref="F178">
    <cfRule type="cellIs" dxfId="5293" priority="12791" operator="greaterThan">
      <formula>0</formula>
    </cfRule>
  </conditionalFormatting>
  <conditionalFormatting sqref="F182">
    <cfRule type="cellIs" dxfId="5292" priority="385" operator="greaterThan">
      <formula>0</formula>
    </cfRule>
  </conditionalFormatting>
  <conditionalFormatting sqref="F186">
    <cfRule type="cellIs" dxfId="5291" priority="326" operator="greaterThan">
      <formula>0</formula>
    </cfRule>
  </conditionalFormatting>
  <conditionalFormatting sqref="F190">
    <cfRule type="cellIs" dxfId="5290" priority="14464" operator="greaterThan">
      <formula>0</formula>
    </cfRule>
  </conditionalFormatting>
  <conditionalFormatting sqref="F194">
    <cfRule type="cellIs" dxfId="5289" priority="14417" operator="greaterThan">
      <formula>0</formula>
    </cfRule>
  </conditionalFormatting>
  <conditionalFormatting sqref="F198">
    <cfRule type="cellIs" dxfId="5288" priority="14370" operator="greaterThan">
      <formula>0</formula>
    </cfRule>
  </conditionalFormatting>
  <conditionalFormatting sqref="F202">
    <cfRule type="cellIs" dxfId="5287" priority="14323" operator="greaterThan">
      <formula>0</formula>
    </cfRule>
  </conditionalFormatting>
  <conditionalFormatting sqref="F206">
    <cfRule type="cellIs" dxfId="5286" priority="14276" operator="greaterThan">
      <formula>0</formula>
    </cfRule>
  </conditionalFormatting>
  <conditionalFormatting sqref="F210">
    <cfRule type="cellIs" dxfId="5285" priority="14229" operator="greaterThan">
      <formula>0</formula>
    </cfRule>
  </conditionalFormatting>
  <conditionalFormatting sqref="F215">
    <cfRule type="cellIs" dxfId="5284" priority="7072" operator="greaterThan">
      <formula>0</formula>
    </cfRule>
  </conditionalFormatting>
  <conditionalFormatting sqref="F219">
    <cfRule type="cellIs" dxfId="5283" priority="7025" operator="greaterThan">
      <formula>0</formula>
    </cfRule>
  </conditionalFormatting>
  <conditionalFormatting sqref="F223">
    <cfRule type="cellIs" dxfId="5282" priority="6978" operator="greaterThan">
      <formula>0</formula>
    </cfRule>
  </conditionalFormatting>
  <conditionalFormatting sqref="F227">
    <cfRule type="cellIs" dxfId="5281" priority="6931" operator="greaterThan">
      <formula>0</formula>
    </cfRule>
  </conditionalFormatting>
  <conditionalFormatting sqref="F231">
    <cfRule type="cellIs" dxfId="5280" priority="6884" operator="greaterThan">
      <formula>0</formula>
    </cfRule>
  </conditionalFormatting>
  <conditionalFormatting sqref="F235">
    <cfRule type="cellIs" dxfId="5279" priority="6837" operator="greaterThan">
      <formula>0</formula>
    </cfRule>
  </conditionalFormatting>
  <conditionalFormatting sqref="F239">
    <cfRule type="cellIs" dxfId="5278" priority="2090" operator="greaterThan">
      <formula>0</formula>
    </cfRule>
  </conditionalFormatting>
  <conditionalFormatting sqref="F243">
    <cfRule type="cellIs" dxfId="5277" priority="6790" operator="greaterThan">
      <formula>0</formula>
    </cfRule>
  </conditionalFormatting>
  <conditionalFormatting sqref="F247">
    <cfRule type="cellIs" dxfId="5276" priority="6743" operator="greaterThan">
      <formula>0</formula>
    </cfRule>
  </conditionalFormatting>
  <conditionalFormatting sqref="F251">
    <cfRule type="cellIs" dxfId="5275" priority="6696" operator="greaterThan">
      <formula>0</formula>
    </cfRule>
  </conditionalFormatting>
  <conditionalFormatting sqref="F255">
    <cfRule type="cellIs" dxfId="5274" priority="6649" operator="greaterThan">
      <formula>0</formula>
    </cfRule>
  </conditionalFormatting>
  <conditionalFormatting sqref="F259">
    <cfRule type="cellIs" dxfId="5273" priority="2031" operator="greaterThan">
      <formula>0</formula>
    </cfRule>
  </conditionalFormatting>
  <conditionalFormatting sqref="F263">
    <cfRule type="cellIs" dxfId="5272" priority="6602" operator="greaterThan">
      <formula>0</formula>
    </cfRule>
  </conditionalFormatting>
  <conditionalFormatting sqref="F269">
    <cfRule type="cellIs" dxfId="5271" priority="7260" operator="greaterThan">
      <formula>0</formula>
    </cfRule>
  </conditionalFormatting>
  <conditionalFormatting sqref="F273: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cellIs" dxfId="4189" priority="16303" operator="greaterThan">
      <formula>G22</formula>
    </cfRule>
    <cfRule type="cellIs" dxfId="4188" priority="4851" operator="equal">
      <formula>G22</formula>
    </cfRule>
    <cfRule type="expression" dxfId="4187" priority="4604">
      <formula>Z22=0</formula>
    </cfRule>
  </conditionalFormatting>
  <conditionalFormatting sqref="Z26">
    <cfRule type="cellIs" dxfId="4186" priority="4603" operator="greaterThan">
      <formula>G26</formula>
    </cfRule>
    <cfRule type="expression" dxfId="4185" priority="4600">
      <formula>Z26=0</formula>
    </cfRule>
    <cfRule type="cellIs" dxfId="4184" priority="4601" operator="equal">
      <formula>G26</formula>
    </cfRule>
  </conditionalFormatting>
  <conditionalFormatting sqref="Z31">
    <cfRule type="expression" dxfId="4183" priority="4596">
      <formula>Z31=0</formula>
    </cfRule>
    <cfRule type="cellIs" dxfId="4182" priority="4597" operator="equal">
      <formula>G31</formula>
    </cfRule>
    <cfRule type="cellIs" dxfId="4181" priority="4599" operator="greaterThan">
      <formula>G31</formula>
    </cfRule>
  </conditionalFormatting>
  <conditionalFormatting sqref="Z35">
    <cfRule type="cellIs" dxfId="4180" priority="4595" operator="greaterThan">
      <formula>G35</formula>
    </cfRule>
    <cfRule type="cellIs" dxfId="4179" priority="4593" operator="equal">
      <formula>G35</formula>
    </cfRule>
    <cfRule type="expression" dxfId="4178" priority="4592">
      <formula>Z35=0</formula>
    </cfRule>
  </conditionalFormatting>
  <conditionalFormatting sqref="Z39">
    <cfRule type="cellIs" dxfId="4177" priority="4591" operator="greaterThan">
      <formula>G39</formula>
    </cfRule>
    <cfRule type="expression" dxfId="4176" priority="4588">
      <formula>Z39=0</formula>
    </cfRule>
    <cfRule type="cellIs" dxfId="4175" priority="4589" operator="equal">
      <formula>G39</formula>
    </cfRule>
  </conditionalFormatting>
  <conditionalFormatting sqref="Z43">
    <cfRule type="cellIs" dxfId="4174" priority="4587" operator="greaterThan">
      <formula>G43</formula>
    </cfRule>
    <cfRule type="cellIs" dxfId="4173" priority="4585" operator="equal">
      <formula>G43</formula>
    </cfRule>
    <cfRule type="expression" dxfId="4172" priority="4584">
      <formula>Z43=0</formula>
    </cfRule>
  </conditionalFormatting>
  <conditionalFormatting sqref="Z47">
    <cfRule type="cellIs" dxfId="4171" priority="4583" operator="greaterThan">
      <formula>G47</formula>
    </cfRule>
    <cfRule type="expression" dxfId="4170" priority="4580">
      <formula>Z47=0</formula>
    </cfRule>
    <cfRule type="cellIs" dxfId="4169" priority="4581" operator="equal">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expression" dxfId="4165" priority="4572">
      <formula>Z57=0</formula>
    </cfRule>
    <cfRule type="cellIs" dxfId="4164" priority="4573" operator="equal">
      <formula>G57</formula>
    </cfRule>
    <cfRule type="cellIs" dxfId="4163" priority="4575" operator="greaterThan">
      <formula>G57</formula>
    </cfRule>
  </conditionalFormatting>
  <conditionalFormatting sqref="Z61">
    <cfRule type="cellIs" dxfId="4162" priority="4569" operator="equal">
      <formula>G61</formula>
    </cfRule>
    <cfRule type="cellIs" dxfId="4161" priority="4571" operator="greaterThan">
      <formula>G61</formula>
    </cfRule>
    <cfRule type="expression" dxfId="4160" priority="4568">
      <formula>Z61=0</formula>
    </cfRule>
  </conditionalFormatting>
  <conditionalFormatting sqref="Z65">
    <cfRule type="cellIs" dxfId="4159" priority="4567" operator="greaterThan">
      <formula>G65</formula>
    </cfRule>
    <cfRule type="cellIs" dxfId="4158" priority="4565" operator="equal">
      <formula>G65</formula>
    </cfRule>
    <cfRule type="expression" dxfId="4157" priority="4564">
      <formula>Z65=0</formula>
    </cfRule>
  </conditionalFormatting>
  <conditionalFormatting sqref="Z70">
    <cfRule type="cellIs" dxfId="4156" priority="4563" operator="greaterThan">
      <formula>G70</formula>
    </cfRule>
    <cfRule type="cellIs" dxfId="4155" priority="4561" operator="equal">
      <formula>G70</formula>
    </cfRule>
    <cfRule type="expression" dxfId="4154" priority="4560">
      <formula>Z70=0</formula>
    </cfRule>
  </conditionalFormatting>
  <conditionalFormatting sqref="Z74">
    <cfRule type="cellIs" dxfId="4153" priority="4559" operator="greaterThan">
      <formula>G74</formula>
    </cfRule>
    <cfRule type="cellIs" dxfId="4152" priority="4557" operator="equal">
      <formula>G74</formula>
    </cfRule>
    <cfRule type="expression" dxfId="4151" priority="4556">
      <formula>Z74=0</formula>
    </cfRule>
  </conditionalFormatting>
  <conditionalFormatting sqref="Z78">
    <cfRule type="expression" dxfId="4150" priority="4552">
      <formula>Z78=0</formula>
    </cfRule>
    <cfRule type="cellIs" dxfId="4149" priority="4553" operator="equal">
      <formula>G78</formula>
    </cfRule>
    <cfRule type="cellIs" dxfId="4148" priority="4555" operator="greaterThan">
      <formula>G78</formula>
    </cfRule>
  </conditionalFormatting>
  <conditionalFormatting sqref="Z82">
    <cfRule type="expression" dxfId="4147" priority="4548">
      <formula>Z82=0</formula>
    </cfRule>
    <cfRule type="cellIs" dxfId="4146" priority="4551" operator="greaterThan">
      <formula>G82</formula>
    </cfRule>
    <cfRule type="cellIs" dxfId="4145" priority="4549" operator="equal">
      <formula>G82</formula>
    </cfRule>
  </conditionalFormatting>
  <conditionalFormatting sqref="Z86">
    <cfRule type="cellIs" dxfId="4144" priority="4547" operator="greaterThan">
      <formula>G86</formula>
    </cfRule>
    <cfRule type="expression" dxfId="4143" priority="4544">
      <formula>Z86=0</formula>
    </cfRule>
    <cfRule type="cellIs" dxfId="4142" priority="4545" operator="equal">
      <formula>G86</formula>
    </cfRule>
  </conditionalFormatting>
  <conditionalFormatting sqref="Z90">
    <cfRule type="expression" dxfId="4141" priority="4540">
      <formula>Z90=0</formula>
    </cfRule>
    <cfRule type="cellIs" dxfId="4140" priority="4541" operator="equal">
      <formula>G90</formula>
    </cfRule>
    <cfRule type="cellIs" dxfId="4139" priority="4543" operator="greaterThan">
      <formula>G90</formula>
    </cfRule>
  </conditionalFormatting>
  <conditionalFormatting sqref="Z94">
    <cfRule type="expression" dxfId="4138" priority="4536">
      <formula>Z94=0</formula>
    </cfRule>
    <cfRule type="cellIs" dxfId="4137" priority="4537" operator="equal">
      <formula>G94</formula>
    </cfRule>
    <cfRule type="cellIs" dxfId="4136" priority="4539" operator="greaterThan">
      <formula>G94</formula>
    </cfRule>
  </conditionalFormatting>
  <conditionalFormatting sqref="Z98">
    <cfRule type="cellIs" dxfId="4135" priority="4535" operator="greaterThan">
      <formula>G98</formula>
    </cfRule>
    <cfRule type="expression" dxfId="4134" priority="4532">
      <formula>Z98=0</formula>
    </cfRule>
    <cfRule type="cellIs" dxfId="4133" priority="4533" operator="equal">
      <formula>G98</formula>
    </cfRule>
  </conditionalFormatting>
  <conditionalFormatting sqref="Z102">
    <cfRule type="expression" dxfId="4132" priority="2232">
      <formula>Z102=0</formula>
    </cfRule>
    <cfRule type="cellIs" dxfId="4131" priority="2235" operator="greaterThan">
      <formula>G102</formula>
    </cfRule>
    <cfRule type="cellIs" dxfId="4130" priority="2233" operator="equal">
      <formula>G102</formula>
    </cfRule>
  </conditionalFormatting>
  <conditionalFormatting sqref="Z106">
    <cfRule type="cellIs" dxfId="4129" priority="2176" operator="greaterThan">
      <formula>G106</formula>
    </cfRule>
    <cfRule type="cellIs" dxfId="4128" priority="2174" operator="equal">
      <formula>G106</formula>
    </cfRule>
    <cfRule type="expression" dxfId="4127" priority="2173">
      <formula>Z106=0</formula>
    </cfRule>
  </conditionalFormatting>
  <conditionalFormatting sqref="Z110">
    <cfRule type="expression" dxfId="4126" priority="1406">
      <formula>Z110=0</formula>
    </cfRule>
    <cfRule type="cellIs" dxfId="4125" priority="1407" operator="equal">
      <formula>G110</formula>
    </cfRule>
    <cfRule type="cellIs" dxfId="4124" priority="1409" operator="greaterThan">
      <formula>G110</formula>
    </cfRule>
  </conditionalFormatting>
  <conditionalFormatting sqref="Z114">
    <cfRule type="cellIs" dxfId="4123" priority="1348" operator="equal">
      <formula>G114</formula>
    </cfRule>
    <cfRule type="cellIs" dxfId="4122" priority="1350" operator="greaterThan">
      <formula>G114</formula>
    </cfRule>
    <cfRule type="expression" dxfId="4121" priority="1347">
      <formula>Z114=0</formula>
    </cfRule>
  </conditionalFormatting>
  <conditionalFormatting sqref="Z118">
    <cfRule type="cellIs" dxfId="4120" priority="1291" operator="greaterThan">
      <formula>G118</formula>
    </cfRule>
    <cfRule type="expression" dxfId="4119" priority="1288">
      <formula>Z118=0</formula>
    </cfRule>
    <cfRule type="cellIs" dxfId="4118" priority="1289" operator="equal">
      <formula>G118</formula>
    </cfRule>
  </conditionalFormatting>
  <conditionalFormatting sqref="Z122">
    <cfRule type="expression" dxfId="4117" priority="2114">
      <formula>Z122=0</formula>
    </cfRule>
    <cfRule type="cellIs" dxfId="4116" priority="2117" operator="greaterThan">
      <formula>G122</formula>
    </cfRule>
    <cfRule type="cellIs" dxfId="4115" priority="2115" operator="equal">
      <formula>G122</formula>
    </cfRule>
  </conditionalFormatting>
  <conditionalFormatting sqref="Z126">
    <cfRule type="expression" dxfId="4114" priority="4528">
      <formula>Z126=0</formula>
    </cfRule>
    <cfRule type="cellIs" dxfId="4113" priority="4529" operator="equal">
      <formula>G126</formula>
    </cfRule>
    <cfRule type="cellIs" dxfId="4112" priority="4531" operator="greaterThan">
      <formula>G126</formula>
    </cfRule>
  </conditionalFormatting>
  <conditionalFormatting sqref="Z130">
    <cfRule type="cellIs" dxfId="4111" priority="1232" operator="greaterThan">
      <formula>G130</formula>
    </cfRule>
    <cfRule type="cellIs" dxfId="4110" priority="1230" operator="equal">
      <formula>G130</formula>
    </cfRule>
    <cfRule type="expression" dxfId="4109" priority="1229">
      <formula>Z130=0</formula>
    </cfRule>
  </conditionalFormatting>
  <conditionalFormatting sqref="Z134">
    <cfRule type="cellIs" dxfId="4108" priority="1173" operator="greaterThan">
      <formula>G134</formula>
    </cfRule>
    <cfRule type="cellIs" dxfId="4107" priority="1171" operator="equal">
      <formula>G134</formula>
    </cfRule>
    <cfRule type="expression" dxfId="4106" priority="1170">
      <formula>Z134=0</formula>
    </cfRule>
  </conditionalFormatting>
  <conditionalFormatting sqref="Z138">
    <cfRule type="expression" dxfId="4105" priority="1111">
      <formula>Z138=0</formula>
    </cfRule>
    <cfRule type="cellIs" dxfId="4104" priority="1114" operator="greaterThan">
      <formula>G138</formula>
    </cfRule>
    <cfRule type="cellIs" dxfId="4103" priority="1112" operator="equal">
      <formula>G138</formula>
    </cfRule>
  </conditionalFormatting>
  <conditionalFormatting sqref="Z142">
    <cfRule type="cellIs" dxfId="4102" priority="1055" operator="greaterThan">
      <formula>G142</formula>
    </cfRule>
    <cfRule type="cellIs" dxfId="4101" priority="1053" operator="equal">
      <formula>G142</formula>
    </cfRule>
    <cfRule type="expression" dxfId="4100" priority="1052">
      <formula>Z142=0</formula>
    </cfRule>
  </conditionalFormatting>
  <conditionalFormatting sqref="Z146">
    <cfRule type="expression" dxfId="4099" priority="4524">
      <formula>Z146=0</formula>
    </cfRule>
    <cfRule type="cellIs" dxfId="4098" priority="4527" operator="greaterThan">
      <formula>G146</formula>
    </cfRule>
    <cfRule type="cellIs" dxfId="4097" priority="4525" operator="equal">
      <formula>G146</formula>
    </cfRule>
  </conditionalFormatting>
  <conditionalFormatting sqref="Z150">
    <cfRule type="expression" dxfId="4096" priority="993">
      <formula>Z150=0</formula>
    </cfRule>
    <cfRule type="cellIs" dxfId="4095" priority="994" operator="equal">
      <formula>G150</formula>
    </cfRule>
    <cfRule type="cellIs" dxfId="4094" priority="996" operator="greaterThan">
      <formula>G150</formula>
    </cfRule>
  </conditionalFormatting>
  <conditionalFormatting sqref="Z154">
    <cfRule type="cellIs" dxfId="4093" priority="935" operator="equal">
      <formula>G154</formula>
    </cfRule>
    <cfRule type="expression" dxfId="4092" priority="934">
      <formula>Z154=0</formula>
    </cfRule>
    <cfRule type="cellIs" dxfId="4091" priority="937" operator="greaterThan">
      <formula>G154</formula>
    </cfRule>
  </conditionalFormatting>
  <conditionalFormatting sqref="Z158">
    <cfRule type="cellIs" dxfId="4090" priority="878" operator="greaterThan">
      <formula>G158</formula>
    </cfRule>
    <cfRule type="cellIs" dxfId="4089" priority="876" operator="equal">
      <formula>G158</formula>
    </cfRule>
    <cfRule type="expression" dxfId="4088" priority="875">
      <formula>Z158=0</formula>
    </cfRule>
  </conditionalFormatting>
  <conditionalFormatting sqref="Z162">
    <cfRule type="cellIs" dxfId="4087" priority="817" operator="equal">
      <formula>G162</formula>
    </cfRule>
    <cfRule type="cellIs" dxfId="4086" priority="819" operator="greaterThan">
      <formula>G162</formula>
    </cfRule>
    <cfRule type="expression" dxfId="4085" priority="816">
      <formula>Z162=0</formula>
    </cfRule>
  </conditionalFormatting>
  <conditionalFormatting sqref="Z166">
    <cfRule type="cellIs" dxfId="4084" priority="4523" operator="greaterThan">
      <formula>G166</formula>
    </cfRule>
    <cfRule type="cellIs" dxfId="4083" priority="4521" operator="equal">
      <formula>G166</formula>
    </cfRule>
    <cfRule type="expression" dxfId="4082" priority="4520">
      <formula>Z166=0</formula>
    </cfRule>
  </conditionalFormatting>
  <conditionalFormatting sqref="Z170">
    <cfRule type="expression" dxfId="4081" priority="698">
      <formula>Z170=0</formula>
    </cfRule>
    <cfRule type="cellIs" dxfId="4080" priority="699" operator="equal">
      <formula>G170</formula>
    </cfRule>
    <cfRule type="cellIs" dxfId="4079" priority="701" operator="greaterThan">
      <formula>G170</formula>
    </cfRule>
  </conditionalFormatting>
  <conditionalFormatting sqref="Z174">
    <cfRule type="cellIs" dxfId="4078" priority="758" operator="equal">
      <formula>G174</formula>
    </cfRule>
    <cfRule type="expression" dxfId="4077" priority="757">
      <formula>Z174=0</formula>
    </cfRule>
    <cfRule type="cellIs" dxfId="4076" priority="760" operator="greaterThan">
      <formula>G174</formula>
    </cfRule>
  </conditionalFormatting>
  <conditionalFormatting sqref="Z178">
    <cfRule type="cellIs" dxfId="4075" priority="4519" operator="greaterThan">
      <formula>G178</formula>
    </cfRule>
    <cfRule type="cellIs" dxfId="4074" priority="4517" operator="equal">
      <formula>G178</formula>
    </cfRule>
    <cfRule type="expression" dxfId="4073" priority="4516">
      <formula>Z178=0</formula>
    </cfRule>
  </conditionalFormatting>
  <conditionalFormatting sqref="Z182">
    <cfRule type="expression" dxfId="4072" priority="344">
      <formula>Z182=0</formula>
    </cfRule>
    <cfRule type="cellIs" dxfId="4071" priority="345" operator="equal">
      <formula>G182</formula>
    </cfRule>
    <cfRule type="cellIs" dxfId="4070" priority="347" operator="greaterThan">
      <formula>G182</formula>
    </cfRule>
  </conditionalFormatting>
  <conditionalFormatting sqref="Z186">
    <cfRule type="cellIs" dxfId="4069" priority="288" operator="greaterThan">
      <formula>G186</formula>
    </cfRule>
    <cfRule type="cellIs" dxfId="4068" priority="286" operator="equal">
      <formula>G186</formula>
    </cfRule>
    <cfRule type="expression" dxfId="4067" priority="285">
      <formula>Z186=0</formula>
    </cfRule>
  </conditionalFormatting>
  <conditionalFormatting sqref="Z190">
    <cfRule type="expression" dxfId="4066" priority="4512">
      <formula>Z190=0</formula>
    </cfRule>
    <cfRule type="cellIs" dxfId="4065" priority="4513" operator="equal">
      <formula>G190</formula>
    </cfRule>
    <cfRule type="cellIs" dxfId="4064" priority="4515" operator="greaterThan">
      <formula>G190</formula>
    </cfRule>
  </conditionalFormatting>
  <conditionalFormatting sqref="Z194">
    <cfRule type="cellIs" dxfId="4063" priority="4509" operator="equal">
      <formula>G194</formula>
    </cfRule>
    <cfRule type="expression" dxfId="4062" priority="4508">
      <formula>Z194=0</formula>
    </cfRule>
    <cfRule type="cellIs" dxfId="4061" priority="4511" operator="greaterThan">
      <formula>G194</formula>
    </cfRule>
  </conditionalFormatting>
  <conditionalFormatting sqref="Z198">
    <cfRule type="cellIs" dxfId="4060" priority="4505" operator="equal">
      <formula>G198</formula>
    </cfRule>
    <cfRule type="expression" dxfId="4059" priority="4504">
      <formula>Z198=0</formula>
    </cfRule>
    <cfRule type="cellIs" dxfId="4058" priority="4507" operator="greaterThan">
      <formula>G198</formula>
    </cfRule>
  </conditionalFormatting>
  <conditionalFormatting sqref="Z202">
    <cfRule type="cellIs" dxfId="4057" priority="4503" operator="greaterThan">
      <formula>G202</formula>
    </cfRule>
    <cfRule type="cellIs" dxfId="4056" priority="4501" operator="equal">
      <formula>G202</formula>
    </cfRule>
    <cfRule type="expression" dxfId="4055" priority="4500">
      <formula>Z202=0</formula>
    </cfRule>
  </conditionalFormatting>
  <conditionalFormatting sqref="Z206">
    <cfRule type="cellIs" dxfId="4054" priority="4499" operator="greaterThan">
      <formula>G206</formula>
    </cfRule>
    <cfRule type="expression" dxfId="4053" priority="4496">
      <formula>Z206=0</formula>
    </cfRule>
    <cfRule type="cellIs" dxfId="4052" priority="4497" operator="equal">
      <formula>G206</formula>
    </cfRule>
  </conditionalFormatting>
  <conditionalFormatting sqref="Z210">
    <cfRule type="expression" dxfId="4051" priority="4492">
      <formula>Z210=0</formula>
    </cfRule>
    <cfRule type="cellIs" dxfId="4050" priority="4495" operator="greaterThan">
      <formula>G210</formula>
    </cfRule>
    <cfRule type="cellIs" dxfId="4049" priority="4493" operator="equal">
      <formula>G210</formula>
    </cfRule>
  </conditionalFormatting>
  <conditionalFormatting sqref="Z215">
    <cfRule type="cellIs" dxfId="4048" priority="4491" operator="greaterThan">
      <formula>G215</formula>
    </cfRule>
    <cfRule type="cellIs" dxfId="4047" priority="4489" operator="equal">
      <formula>G215</formula>
    </cfRule>
    <cfRule type="expression" dxfId="4046" priority="4488">
      <formula>Z215=0</formula>
    </cfRule>
  </conditionalFormatting>
  <conditionalFormatting sqref="Z219">
    <cfRule type="cellIs" dxfId="4045" priority="4485" operator="equal">
      <formula>G219</formula>
    </cfRule>
    <cfRule type="expression" dxfId="4044" priority="4484">
      <formula>Z219=0</formula>
    </cfRule>
    <cfRule type="cellIs" dxfId="4043" priority="4487" operator="greaterThan">
      <formula>G219</formula>
    </cfRule>
  </conditionalFormatting>
  <conditionalFormatting sqref="Z223">
    <cfRule type="cellIs" dxfId="4042" priority="4481" operator="equal">
      <formula>G223</formula>
    </cfRule>
    <cfRule type="cellIs" dxfId="4041" priority="4483" operator="greaterThan">
      <formula>G223</formula>
    </cfRule>
    <cfRule type="expression" dxfId="4040" priority="4480">
      <formula>Z223=0</formula>
    </cfRule>
  </conditionalFormatting>
  <conditionalFormatting sqref="Z227">
    <cfRule type="cellIs" dxfId="4039" priority="4477" operator="equal">
      <formula>G227</formula>
    </cfRule>
    <cfRule type="expression" dxfId="4038" priority="4476">
      <formula>Z227=0</formula>
    </cfRule>
    <cfRule type="cellIs" dxfId="4037" priority="4479" operator="greaterThan">
      <formula>G227</formula>
    </cfRule>
  </conditionalFormatting>
  <conditionalFormatting sqref="Z231">
    <cfRule type="expression" dxfId="4036" priority="4472">
      <formula>Z231=0</formula>
    </cfRule>
    <cfRule type="cellIs" dxfId="4035" priority="4473" operator="equal">
      <formula>G231</formula>
    </cfRule>
    <cfRule type="cellIs" dxfId="4034" priority="4475" operator="greaterThan">
      <formula>G231</formula>
    </cfRule>
  </conditionalFormatting>
  <conditionalFormatting sqref="Z235">
    <cfRule type="cellIs" dxfId="4033" priority="4471" operator="greaterThan">
      <formula>G235</formula>
    </cfRule>
    <cfRule type="cellIs" dxfId="4032" priority="4469" operator="equal">
      <formula>G235</formula>
    </cfRule>
    <cfRule type="expression" dxfId="4031" priority="4468">
      <formula>Z235=0</formula>
    </cfRule>
  </conditionalFormatting>
  <conditionalFormatting sqref="Z239">
    <cfRule type="cellIs" dxfId="4030" priority="2058" operator="greaterThan">
      <formula>G239</formula>
    </cfRule>
    <cfRule type="cellIs" dxfId="4029" priority="2056" operator="equal">
      <formula>G239</formula>
    </cfRule>
    <cfRule type="expression" dxfId="4028" priority="2055">
      <formula>Z239=0</formula>
    </cfRule>
  </conditionalFormatting>
  <conditionalFormatting sqref="Z243">
    <cfRule type="cellIs" dxfId="4027" priority="4467" operator="greaterThan">
      <formula>G243</formula>
    </cfRule>
    <cfRule type="expression" dxfId="4026" priority="4464">
      <formula>Z243=0</formula>
    </cfRule>
    <cfRule type="cellIs" dxfId="4025" priority="4465" operator="equal">
      <formula>G243</formula>
    </cfRule>
  </conditionalFormatting>
  <conditionalFormatting sqref="Z247">
    <cfRule type="cellIs" dxfId="4024" priority="4463" operator="greaterThan">
      <formula>G247</formula>
    </cfRule>
    <cfRule type="expression" dxfId="4023" priority="4460">
      <formula>Z247=0</formula>
    </cfRule>
    <cfRule type="cellIs" dxfId="4022" priority="4461" operator="equal">
      <formula>G247</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cellIs" dxfId="4018" priority="4455" operator="greaterThan">
      <formula>G255</formula>
    </cfRule>
    <cfRule type="cellIs" dxfId="4017" priority="4453" operator="equal">
      <formula>G255</formula>
    </cfRule>
    <cfRule type="expression" dxfId="4016" priority="4452">
      <formula>Z255=0</formula>
    </cfRule>
  </conditionalFormatting>
  <conditionalFormatting sqref="Z259">
    <cfRule type="cellIs" dxfId="4015" priority="1997" operator="equal">
      <formula>G259</formula>
    </cfRule>
    <cfRule type="expression" dxfId="4014" priority="1996">
      <formula>Z259=0</formula>
    </cfRule>
    <cfRule type="cellIs" dxfId="4013" priority="1999" operator="greaterThan">
      <formula>G259</formula>
    </cfRule>
  </conditionalFormatting>
  <conditionalFormatting sqref="Z263">
    <cfRule type="cellIs" dxfId="4012" priority="4451" operator="greaterThan">
      <formula>G263</formula>
    </cfRule>
    <cfRule type="expression" dxfId="4011" priority="4448">
      <formula>Z263=0</formula>
    </cfRule>
    <cfRule type="cellIs" dxfId="4010" priority="4449" operator="equal">
      <formula>G263</formula>
    </cfRule>
  </conditionalFormatting>
  <conditionalFormatting sqref="Z269">
    <cfRule type="cellIs" dxfId="4009" priority="4445" operator="equal">
      <formula>G269</formula>
    </cfRule>
    <cfRule type="expression" dxfId="4008" priority="4444">
      <formula>Z269=0</formula>
    </cfRule>
    <cfRule type="cellIs" dxfId="4007" priority="4447" operator="greaterThan">
      <formula>G269</formula>
    </cfRule>
  </conditionalFormatting>
  <conditionalFormatting sqref="Z273">
    <cfRule type="expression" dxfId="4006" priority="1878">
      <formula>Z273=0</formula>
    </cfRule>
    <cfRule type="cellIs" dxfId="4005" priority="1881" operator="greaterThan">
      <formula>G273</formula>
    </cfRule>
    <cfRule type="cellIs" dxfId="4004" priority="1879" operator="equal">
      <formula>G273</formula>
    </cfRule>
  </conditionalFormatting>
  <conditionalFormatting sqref="Z277">
    <cfRule type="expression" dxfId="4003" priority="639">
      <formula>Z277=0</formula>
    </cfRule>
    <cfRule type="cellIs" dxfId="4002" priority="642" operator="greaterThan">
      <formula>G277</formula>
    </cfRule>
    <cfRule type="cellIs" dxfId="4001" priority="640" operator="equal">
      <formula>G277</formula>
    </cfRule>
  </conditionalFormatting>
  <conditionalFormatting sqref="Z281">
    <cfRule type="cellIs" dxfId="4000" priority="1822" operator="greaterThan">
      <formula>G281</formula>
    </cfRule>
    <cfRule type="cellIs" dxfId="3999" priority="1820" operator="equal">
      <formula>G281</formula>
    </cfRule>
    <cfRule type="expression" dxfId="3998" priority="1819">
      <formula>Z281=0</formula>
    </cfRule>
  </conditionalFormatting>
  <conditionalFormatting sqref="Z285">
    <cfRule type="cellIs" dxfId="3997" priority="1938" operator="equal">
      <formula>G285</formula>
    </cfRule>
    <cfRule type="cellIs" dxfId="3996" priority="1940" operator="greaterThan">
      <formula>G285</formula>
    </cfRule>
    <cfRule type="expression" dxfId="3995" priority="1937">
      <formula>Z285=0</formula>
    </cfRule>
  </conditionalFormatting>
  <conditionalFormatting sqref="Z290">
    <cfRule type="cellIs" dxfId="3994" priority="4443" operator="greaterThan">
      <formula>G290</formula>
    </cfRule>
    <cfRule type="expression" dxfId="3993" priority="4440">
      <formula>Z290=0</formula>
    </cfRule>
    <cfRule type="cellIs" dxfId="3992" priority="4441" operator="equal">
      <formula>G290</formula>
    </cfRule>
  </conditionalFormatting>
  <conditionalFormatting sqref="Z295">
    <cfRule type="expression" dxfId="3991" priority="4436">
      <formula>Z295=0</formula>
    </cfRule>
    <cfRule type="cellIs" dxfId="3990" priority="4439" operator="greaterThan">
      <formula>G295</formula>
    </cfRule>
    <cfRule type="cellIs" dxfId="3989" priority="4437" operator="equal">
      <formula>G295</formula>
    </cfRule>
  </conditionalFormatting>
  <conditionalFormatting sqref="Z300">
    <cfRule type="cellIs" dxfId="3988" priority="4433" operator="equal">
      <formula>G300</formula>
    </cfRule>
    <cfRule type="expression" dxfId="3987" priority="4432">
      <formula>Z300=0</formula>
    </cfRule>
    <cfRule type="cellIs" dxfId="3986" priority="4435" operator="greaterThan">
      <formula>G300</formula>
    </cfRule>
  </conditionalFormatting>
  <conditionalFormatting sqref="Z304">
    <cfRule type="expression" dxfId="3985" priority="4428">
      <formula>Z304=0</formula>
    </cfRule>
    <cfRule type="cellIs" dxfId="3984" priority="4429" operator="equal">
      <formula>G304</formula>
    </cfRule>
    <cfRule type="cellIs" dxfId="3983" priority="4431" operator="greaterThan">
      <formula>G304</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3" operator="greaterThan">
      <formula>G312</formula>
    </cfRule>
    <cfRule type="cellIs" dxfId="3978" priority="4421" operator="equal">
      <formula>G312</formula>
    </cfRule>
    <cfRule type="expression" dxfId="3977" priority="4420">
      <formula>Z312=0</formula>
    </cfRule>
  </conditionalFormatting>
  <conditionalFormatting sqref="Z316">
    <cfRule type="cellIs" dxfId="3976" priority="4419" operator="greaterThan">
      <formula>G316</formula>
    </cfRule>
    <cfRule type="expression" dxfId="3975" priority="4416">
      <formula>Z316=0</formula>
    </cfRule>
    <cfRule type="cellIs" dxfId="3974" priority="4417" operator="equal">
      <formula>G316</formula>
    </cfRule>
  </conditionalFormatting>
  <conditionalFormatting sqref="Z320">
    <cfRule type="cellIs" dxfId="3973" priority="4413" operator="equal">
      <formula>G320</formula>
    </cfRule>
    <cfRule type="expression" dxfId="3972" priority="4412">
      <formula>Z320=0</formula>
    </cfRule>
    <cfRule type="cellIs" dxfId="3971" priority="4415" operator="greaterThan">
      <formula>G320</formula>
    </cfRule>
  </conditionalFormatting>
  <conditionalFormatting sqref="Z324">
    <cfRule type="cellIs" dxfId="3970" priority="4409" operator="equal">
      <formula>G324</formula>
    </cfRule>
    <cfRule type="cellIs" dxfId="3969" priority="4411" operator="greaterThan">
      <formula>G324</formula>
    </cfRule>
    <cfRule type="expression" dxfId="3968" priority="4408">
      <formula>Z324=0</formula>
    </cfRule>
  </conditionalFormatting>
  <conditionalFormatting sqref="Z328">
    <cfRule type="expression" dxfId="3967" priority="4404">
      <formula>Z328=0</formula>
    </cfRule>
    <cfRule type="cellIs" dxfId="3966" priority="4407" operator="greaterThan">
      <formula>G328</formula>
    </cfRule>
    <cfRule type="cellIs" dxfId="3965" priority="4405" operator="equal">
      <formula>G328</formula>
    </cfRule>
  </conditionalFormatting>
  <conditionalFormatting sqref="Z332">
    <cfRule type="expression" dxfId="3964" priority="4400">
      <formula>Z332=0</formula>
    </cfRule>
    <cfRule type="cellIs" dxfId="3963" priority="4401" operator="equal">
      <formula>G332</formula>
    </cfRule>
    <cfRule type="cellIs" dxfId="3962" priority="4403" operator="greaterThan">
      <formula>G332</formula>
    </cfRule>
  </conditionalFormatting>
  <conditionalFormatting sqref="Z338">
    <cfRule type="cellIs" dxfId="3961" priority="4397" operator="equal">
      <formula>G338</formula>
    </cfRule>
    <cfRule type="expression" dxfId="3960" priority="4396">
      <formula>Z338=0</formula>
    </cfRule>
    <cfRule type="cellIs" dxfId="3959" priority="4399" operator="greaterThan">
      <formula>G338</formula>
    </cfRule>
  </conditionalFormatting>
  <conditionalFormatting sqref="Z342">
    <cfRule type="expression" dxfId="3958" priority="4392">
      <formula>Z342=0</formula>
    </cfRule>
    <cfRule type="cellIs" dxfId="3957" priority="4395" operator="greaterThan">
      <formula>G342</formula>
    </cfRule>
    <cfRule type="cellIs" dxfId="3956" priority="4393" operator="equal">
      <formula>G342</formula>
    </cfRule>
  </conditionalFormatting>
  <conditionalFormatting sqref="Z346">
    <cfRule type="expression" dxfId="3955" priority="4388">
      <formula>Z346=0</formula>
    </cfRule>
    <cfRule type="cellIs" dxfId="3954" priority="4389" operator="equal">
      <formula>G346</formula>
    </cfRule>
    <cfRule type="cellIs" dxfId="3953" priority="4391" operator="greaterThan">
      <formula>G346</formula>
    </cfRule>
  </conditionalFormatting>
  <conditionalFormatting sqref="Z351">
    <cfRule type="cellIs" dxfId="3952" priority="4387" operator="greaterThan">
      <formula>G351</formula>
    </cfRule>
    <cfRule type="cellIs" dxfId="3951" priority="4385" operator="equal">
      <formula>G351</formula>
    </cfRule>
    <cfRule type="expression" dxfId="3950" priority="4384">
      <formula>Z351=0</formula>
    </cfRule>
  </conditionalFormatting>
  <conditionalFormatting sqref="Z355">
    <cfRule type="cellIs" dxfId="3949" priority="4383" operator="greaterThan">
      <formula>G355</formula>
    </cfRule>
    <cfRule type="cellIs" dxfId="3948" priority="4381" operator="equal">
      <formula>G355</formula>
    </cfRule>
    <cfRule type="expression" dxfId="3947" priority="4380">
      <formula>Z355=0</formula>
    </cfRule>
  </conditionalFormatting>
  <conditionalFormatting sqref="Z359">
    <cfRule type="expression" dxfId="3946" priority="4376">
      <formula>Z359=0</formula>
    </cfRule>
    <cfRule type="cellIs" dxfId="3945" priority="4377" operator="equal">
      <formula>G359</formula>
    </cfRule>
    <cfRule type="cellIs" dxfId="3944" priority="4379" operator="greaterThan">
      <formula>G359</formula>
    </cfRule>
  </conditionalFormatting>
  <conditionalFormatting sqref="Z364">
    <cfRule type="cellIs" dxfId="3943" priority="4375" operator="greaterThan">
      <formula>G364</formula>
    </cfRule>
    <cfRule type="cellIs" dxfId="3942" priority="4373" operator="equal">
      <formula>G364</formula>
    </cfRule>
    <cfRule type="expression" dxfId="3941" priority="4372">
      <formula>Z364=0</formula>
    </cfRule>
  </conditionalFormatting>
  <conditionalFormatting sqref="Z368">
    <cfRule type="cellIs" dxfId="3940" priority="4371" operator="greaterThan">
      <formula>G368</formula>
    </cfRule>
    <cfRule type="cellIs" dxfId="3939" priority="4369" operator="equal">
      <formula>G368</formula>
    </cfRule>
    <cfRule type="expression" dxfId="3938" priority="4368">
      <formula>Z368=0</formula>
    </cfRule>
  </conditionalFormatting>
  <conditionalFormatting sqref="Z372">
    <cfRule type="expression" dxfId="3937" priority="4364">
      <formula>Z372=0</formula>
    </cfRule>
    <cfRule type="cellIs" dxfId="3936" priority="4365" operator="equal">
      <formula>G372</formula>
    </cfRule>
    <cfRule type="cellIs" dxfId="3935" priority="4367" operator="greaterThan">
      <formula>G372</formula>
    </cfRule>
  </conditionalFormatting>
  <conditionalFormatting sqref="Z378">
    <cfRule type="expression" dxfId="3934" priority="4360">
      <formula>Z378=0</formula>
    </cfRule>
    <cfRule type="cellIs" dxfId="3933" priority="4361" operator="equal">
      <formula>G378</formula>
    </cfRule>
    <cfRule type="cellIs" dxfId="3932" priority="4363" operator="greaterThan">
      <formula>G378</formula>
    </cfRule>
  </conditionalFormatting>
  <conditionalFormatting sqref="Z382">
    <cfRule type="expression" dxfId="3931" priority="4356">
      <formula>Z382=0</formula>
    </cfRule>
    <cfRule type="cellIs" dxfId="3930" priority="4359" operator="greaterThan">
      <formula>G382</formula>
    </cfRule>
    <cfRule type="cellIs" dxfId="3929" priority="4357" operator="equal">
      <formula>G382</formula>
    </cfRule>
  </conditionalFormatting>
  <conditionalFormatting sqref="Z386">
    <cfRule type="cellIs" dxfId="3928" priority="4355" operator="greaterThan">
      <formula>G386</formula>
    </cfRule>
    <cfRule type="cellIs" dxfId="3927" priority="4353" operator="equal">
      <formula>G386</formula>
    </cfRule>
    <cfRule type="expression" dxfId="3926" priority="4352">
      <formula>Z386=0</formula>
    </cfRule>
  </conditionalFormatting>
  <conditionalFormatting sqref="Z391">
    <cfRule type="expression" dxfId="3925" priority="4348">
      <formula>Z391=0</formula>
    </cfRule>
    <cfRule type="cellIs" dxfId="3924" priority="4351" operator="greaterThan">
      <formula>G391</formula>
    </cfRule>
    <cfRule type="cellIs" dxfId="3923" priority="4349" operator="equal">
      <formula>G391</formula>
    </cfRule>
  </conditionalFormatting>
  <conditionalFormatting sqref="Z395">
    <cfRule type="expression" dxfId="3922" priority="4344">
      <formula>Z395=0</formula>
    </cfRule>
    <cfRule type="cellIs" dxfId="3921" priority="4345" operator="equal">
      <formula>G395</formula>
    </cfRule>
    <cfRule type="cellIs" dxfId="3920" priority="4347" operator="greaterThan">
      <formula>G395</formula>
    </cfRule>
  </conditionalFormatting>
  <conditionalFormatting sqref="Z399">
    <cfRule type="expression" dxfId="3919" priority="4340">
      <formula>Z399=0</formula>
    </cfRule>
    <cfRule type="cellIs" dxfId="3918" priority="4341" operator="equal">
      <formula>G399</formula>
    </cfRule>
    <cfRule type="cellIs" dxfId="3917" priority="4343" operator="greaterThan">
      <formula>G399</formula>
    </cfRule>
  </conditionalFormatting>
  <conditionalFormatting sqref="Z404">
    <cfRule type="expression" dxfId="3916" priority="1594">
      <formula>Z404=0</formula>
    </cfRule>
    <cfRule type="cellIs" dxfId="3915" priority="1595" operator="equal">
      <formula>G404</formula>
    </cfRule>
    <cfRule type="cellIs" dxfId="3914" priority="1596" operator="greaterThan">
      <formula>G404</formula>
    </cfRule>
  </conditionalFormatting>
  <conditionalFormatting sqref="Z408">
    <cfRule type="cellIs" dxfId="3913" priority="1477" operator="equal">
      <formula>G408</formula>
    </cfRule>
    <cfRule type="cellIs" dxfId="3912" priority="1478" operator="greaterThan">
      <formula>G408</formula>
    </cfRule>
    <cfRule type="expression" dxfId="3911" priority="1476">
      <formula>Z408=0</formula>
    </cfRule>
  </conditionalFormatting>
  <conditionalFormatting sqref="Z412">
    <cfRule type="cellIs" dxfId="3910" priority="1537" operator="greaterThan">
      <formula>G412</formula>
    </cfRule>
    <cfRule type="cellIs" dxfId="3909" priority="1536" operator="equal">
      <formula>G412</formula>
    </cfRule>
    <cfRule type="expression" dxfId="3908" priority="1535">
      <formula>Z412=0</formula>
    </cfRule>
  </conditionalFormatting>
  <conditionalFormatting sqref="Z417">
    <cfRule type="expression" dxfId="3907" priority="258">
      <formula>Z417=0</formula>
    </cfRule>
    <cfRule type="cellIs" dxfId="3906" priority="259" operator="equal">
      <formula>G417</formula>
    </cfRule>
    <cfRule type="cellIs" dxfId="3905" priority="260" operator="greaterThan">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expression" dxfId="3901" priority="182">
      <formula>Z419=0</formula>
    </cfRule>
    <cfRule type="cellIs" dxfId="3900" priority="184" operator="greaterThan">
      <formula>G419</formula>
    </cfRule>
    <cfRule type="cellIs" dxfId="3899" priority="183" operator="equal">
      <formula>G419</formula>
    </cfRule>
  </conditionalFormatting>
  <conditionalFormatting sqref="Z421">
    <cfRule type="expression" dxfId="3898" priority="4336">
      <formula>Z421=0</formula>
    </cfRule>
    <cfRule type="cellIs" dxfId="3897" priority="4339" operator="greaterThan">
      <formula>G421</formula>
    </cfRule>
    <cfRule type="cellIs" dxfId="3896" priority="4337" operator="equal">
      <formula>G421</formula>
    </cfRule>
  </conditionalFormatting>
  <conditionalFormatting sqref="Z425">
    <cfRule type="cellIs" dxfId="3895" priority="4333" operator="equal">
      <formula>G425</formula>
    </cfRule>
    <cfRule type="expression" dxfId="3894" priority="4332">
      <formula>Z425=0</formula>
    </cfRule>
    <cfRule type="cellIs" dxfId="3893" priority="4335" operator="greaterThan">
      <formula>G425</formula>
    </cfRule>
  </conditionalFormatting>
  <conditionalFormatting sqref="Z429">
    <cfRule type="cellIs" dxfId="3892" priority="4331" operator="greaterThan">
      <formula>G429</formula>
    </cfRule>
    <cfRule type="cellIs" dxfId="3891" priority="4329" operator="equal">
      <formula>G429</formula>
    </cfRule>
    <cfRule type="expression" dxfId="3890" priority="4328">
      <formula>Z429=0</formula>
    </cfRule>
  </conditionalFormatting>
  <conditionalFormatting sqref="Z434">
    <cfRule type="expression" dxfId="3889" priority="591">
      <formula>Z434=0</formula>
    </cfRule>
    <cfRule type="cellIs" dxfId="3888" priority="593" operator="greaterThan">
      <formula>G434</formula>
    </cfRule>
    <cfRule type="cellIs" dxfId="3887" priority="592" operator="equal">
      <formula>G434</formula>
    </cfRule>
  </conditionalFormatting>
  <conditionalFormatting sqref="Z438">
    <cfRule type="cellIs" dxfId="3886" priority="533" operator="equal">
      <formula>G438</formula>
    </cfRule>
    <cfRule type="expression" dxfId="3885" priority="532">
      <formula>Z438=0</formula>
    </cfRule>
    <cfRule type="cellIs" dxfId="3884" priority="534" operator="greaterThan">
      <formula>G438</formula>
    </cfRule>
  </conditionalFormatting>
  <conditionalFormatting sqref="Z442">
    <cfRule type="cellIs" dxfId="3883" priority="475" operator="greaterThan">
      <formula>G442</formula>
    </cfRule>
    <cfRule type="cellIs" dxfId="3882" priority="474" operator="equal">
      <formula>G442</formula>
    </cfRule>
    <cfRule type="expression" dxfId="3881" priority="473">
      <formula>Z442=0</formula>
    </cfRule>
  </conditionalFormatting>
  <conditionalFormatting sqref="Z446">
    <cfRule type="cellIs" dxfId="3880" priority="416" operator="greaterThan">
      <formula>G446</formula>
    </cfRule>
    <cfRule type="cellIs" dxfId="3879" priority="415" operator="equal">
      <formula>G446</formula>
    </cfRule>
    <cfRule type="expression" dxfId="3878" priority="414">
      <formula>Z446=0</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8" operator="greaterThan">
      <formula>G452</formula>
    </cfRule>
    <cfRule type="expression" dxfId="3873" priority="106">
      <formula>Z452=0</formula>
    </cfRule>
    <cfRule type="cellIs" dxfId="3872" priority="107" operator="equal">
      <formula>G452</formula>
    </cfRule>
  </conditionalFormatting>
  <conditionalFormatting sqref="Z453">
    <cfRule type="cellIs" dxfId="3871" priority="69" operator="equal">
      <formula>G453</formula>
    </cfRule>
    <cfRule type="cellIs" dxfId="3870" priority="70" operator="greaterThan">
      <formula>G453</formula>
    </cfRule>
    <cfRule type="expression" dxfId="3869" priority="68">
      <formula>Z453=0</formula>
    </cfRule>
  </conditionalFormatting>
  <conditionalFormatting sqref="Z454">
    <cfRule type="cellIs" dxfId="3868" priority="32" operator="greaterThan">
      <formula>G454</formula>
    </cfRule>
    <cfRule type="expression" dxfId="3867" priority="30">
      <formula>Z454=0</formula>
    </cfRule>
    <cfRule type="cellIs" dxfId="3866" priority="31" operator="equal">
      <formula>G454</formula>
    </cfRule>
  </conditionalFormatting>
  <conditionalFormatting sqref="Z456">
    <cfRule type="expression" dxfId="3865" priority="4324">
      <formula>Z456=0</formula>
    </cfRule>
    <cfRule type="cellIs" dxfId="3864" priority="4325" operator="equal">
      <formula>G456</formula>
    </cfRule>
    <cfRule type="cellIs" dxfId="3863" priority="4327" operator="greaterThan">
      <formula>G456</formula>
    </cfRule>
  </conditionalFormatting>
  <conditionalFormatting sqref="Z460">
    <cfRule type="expression" dxfId="3862" priority="4320">
      <formula>Z460=0</formula>
    </cfRule>
    <cfRule type="cellIs" dxfId="3861" priority="4321" operator="equal">
      <formula>G460</formula>
    </cfRule>
    <cfRule type="cellIs" dxfId="3860" priority="4323" operator="greaterThan">
      <formula>G460</formula>
    </cfRule>
  </conditionalFormatting>
  <conditionalFormatting sqref="Z464">
    <cfRule type="cellIs" dxfId="3859" priority="4319" operator="greaterThan">
      <formula>G464</formula>
    </cfRule>
    <cfRule type="cellIs" dxfId="3858" priority="4317" operator="equal">
      <formula>G464</formula>
    </cfRule>
    <cfRule type="expression" dxfId="3857" priority="4316">
      <formula>Z464=0</formula>
    </cfRule>
  </conditionalFormatting>
  <conditionalFormatting sqref="Z469">
    <cfRule type="expression" dxfId="3856" priority="4312">
      <formula>Z469=0</formula>
    </cfRule>
    <cfRule type="cellIs" dxfId="3855" priority="4313" operator="equal">
      <formula>G469</formula>
    </cfRule>
    <cfRule type="cellIs" dxfId="3854" priority="4315" operator="greaterThan">
      <formula>G469</formula>
    </cfRule>
  </conditionalFormatting>
  <conditionalFormatting sqref="Z473">
    <cfRule type="cellIs" dxfId="3853" priority="4309" operator="equal">
      <formula>G473</formula>
    </cfRule>
    <cfRule type="expression" dxfId="3852" priority="4308">
      <formula>Z473=0</formula>
    </cfRule>
    <cfRule type="cellIs" dxfId="3851" priority="4311" operator="greaterThan">
      <formula>G473</formula>
    </cfRule>
  </conditionalFormatting>
  <conditionalFormatting sqref="Z477">
    <cfRule type="expression" dxfId="3850" priority="4304">
      <formula>Z477=0</formula>
    </cfRule>
    <cfRule type="cellIs" dxfId="3849" priority="4305" operator="equal">
      <formula>G477</formula>
    </cfRule>
    <cfRule type="cellIs" dxfId="3848" priority="4307" operator="greaterThan">
      <formula>G477</formula>
    </cfRule>
  </conditionalFormatting>
  <conditionalFormatting sqref="Z482">
    <cfRule type="cellIs" dxfId="3847" priority="4303" operator="greaterThan">
      <formula>G482</formula>
    </cfRule>
    <cfRule type="cellIs" dxfId="3846" priority="4301" operator="equal">
      <formula>G482</formula>
    </cfRule>
    <cfRule type="expression" dxfId="3845" priority="4300">
      <formula>Z482=0</formula>
    </cfRule>
  </conditionalFormatting>
  <conditionalFormatting sqref="Z486">
    <cfRule type="expression" dxfId="3844" priority="4296">
      <formula>Z486=0</formula>
    </cfRule>
    <cfRule type="cellIs" dxfId="3843" priority="4299" operator="greaterThan">
      <formula>G486</formula>
    </cfRule>
    <cfRule type="cellIs" dxfId="3842" priority="4297" operator="equal">
      <formula>G486</formula>
    </cfRule>
  </conditionalFormatting>
  <conditionalFormatting sqref="Z490">
    <cfRule type="expression" dxfId="3841" priority="4292">
      <formula>Z490=0</formula>
    </cfRule>
    <cfRule type="cellIs" dxfId="3840" priority="4293" operator="equal">
      <formula>G490</formula>
    </cfRule>
    <cfRule type="cellIs" dxfId="3839" priority="4295" operator="greaterThan">
      <formula>G490</formula>
    </cfRule>
  </conditionalFormatting>
  <conditionalFormatting sqref="Z495">
    <cfRule type="cellIs" dxfId="3838" priority="4289" operator="equal">
      <formula>G495</formula>
    </cfRule>
    <cfRule type="cellIs" dxfId="3837" priority="4291" operator="greaterThan">
      <formula>G495</formula>
    </cfRule>
    <cfRule type="expression" dxfId="3836" priority="4288">
      <formula>Z495=0</formula>
    </cfRule>
  </conditionalFormatting>
  <conditionalFormatting sqref="Z499">
    <cfRule type="cellIs" dxfId="3835" priority="4285" operator="equal">
      <formula>G499</formula>
    </cfRule>
    <cfRule type="cellIs" dxfId="3834" priority="4287" operator="greaterThan">
      <formula>G499</formula>
    </cfRule>
    <cfRule type="expression" dxfId="3833" priority="4284">
      <formula>Z499=0</formula>
    </cfRule>
  </conditionalFormatting>
  <conditionalFormatting sqref="Z503">
    <cfRule type="cellIs" dxfId="3832" priority="4281" operator="equal">
      <formula>G503</formula>
    </cfRule>
    <cfRule type="expression" dxfId="3831" priority="4280">
      <formula>Z503=0</formula>
    </cfRule>
    <cfRule type="cellIs" dxfId="3830" priority="4283" operator="greaterThan">
      <formula>G503</formula>
    </cfRule>
  </conditionalFormatting>
  <conditionalFormatting sqref="Z507">
    <cfRule type="cellIs" dxfId="3829" priority="4279" operator="greaterThan">
      <formula>G507</formula>
    </cfRule>
    <cfRule type="cellIs" dxfId="3828" priority="4277" operator="equal">
      <formula>G507</formula>
    </cfRule>
    <cfRule type="expression" dxfId="3827" priority="4276">
      <formula>Z507=0</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cellIs" dxfId="3823" priority="1702" operator="equal">
      <formula>G515</formula>
    </cfRule>
    <cfRule type="cellIs" dxfId="3822" priority="1704" operator="greaterThan">
      <formula>G515</formula>
    </cfRule>
    <cfRule type="expression" dxfId="3821" priority="1701">
      <formula>Z515=0</formula>
    </cfRule>
  </conditionalFormatting>
  <conditionalFormatting sqref="Z519">
    <cfRule type="cellIs" dxfId="3820" priority="1645" operator="greaterThan">
      <formula>G519</formula>
    </cfRule>
    <cfRule type="cellIs" dxfId="3819" priority="1643" operator="equal">
      <formula>G519</formula>
    </cfRule>
    <cfRule type="expression" dxfId="3818" priority="1642">
      <formula>Z519=0</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cellIs" dxfId="3688" priority="4266" operator="greaterThan">
      <formula>$C$11</formula>
    </cfRule>
    <cfRule type="expression" dxfId="3687" priority="16411">
      <formula>ISBLANK(AA23)</formula>
    </cfRule>
    <cfRule type="expression" dxfId="3686" priority="16386">
      <formula>ISBLANK(AB23)</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cellIs" dxfId="3681" priority="4263" operator="greaterThan">
      <formula>$C$11</formula>
    </cfRule>
    <cfRule type="expression" dxfId="3680" priority="4264">
      <formula>ISBLANK(AB27)</formula>
    </cfRule>
    <cfRule type="expression" dxfId="3679" priority="4265">
      <formula>ISBLANK(AA27)</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cellIs" dxfId="3673" priority="4260" operator="greaterThan">
      <formula>$C$11</formula>
    </cfRule>
    <cfRule type="expression" dxfId="3672" priority="4261">
      <formula>ISBLANK(AB32)</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9">
      <formula>ISBLANK(AA36)</formula>
    </cfRule>
    <cfRule type="expression" dxfId="3666" priority="4258">
      <formula>ISBLANK(AB36)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expression" dxfId="3660" priority="4255">
      <formula>ISBLANK(AB40)</formula>
    </cfRule>
    <cfRule type="cellIs" dxfId="3659" priority="4254" operator="greaterThan">
      <formula>$C$11</formula>
    </cfRule>
    <cfRule type="expression" dxfId="3658" priority="4256">
      <formula>ISBLANK(AA40)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3">
      <formula>ISBLANK(AA44)</formula>
    </cfRule>
    <cfRule type="expression" dxfId="3652" priority="4252">
      <formula>ISBLANK(AB44)</formula>
    </cfRule>
    <cfRule type="cellIs" dxfId="3651" priority="4251" operator="greaterThan">
      <formula>$C$11</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expression" dxfId="3646" priority="4250">
      <formula>ISBLANK(AA48)</formula>
    </cfRule>
    <cfRule type="cellIs" dxfId="3645" priority="4248" operator="greaterThan">
      <formula>$C$11</formula>
    </cfRule>
    <cfRule type="expression" dxfId="3644" priority="4249">
      <formula>ISBLANK(AB48)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expression" dxfId="3639" priority="4247">
      <formula>ISBLANK(AA52)</formula>
    </cfRule>
    <cfRule type="expression" dxfId="3638" priority="4246">
      <formula>ISBLANK(AB52)</formula>
    </cfRule>
    <cfRule type="cellIs" dxfId="3637" priority="4245" operator="greaterThan">
      <formula>$C$11</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4">
      <formula>ISBLANK(AA58)</formula>
    </cfRule>
    <cfRule type="expression" dxfId="3631" priority="4243">
      <formula>ISBLANK(AB58)</formula>
    </cfRule>
    <cfRule type="cellIs" dxfId="3630" priority="4242" operator="greaterThan">
      <formula>$C$11</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expression" dxfId="3625" priority="4240">
      <formula>ISBLANK(AB62)</formula>
    </cfRule>
    <cfRule type="cellIs" dxfId="3624" priority="4239" operator="greaterThan">
      <formula>$C$11</formula>
    </cfRule>
    <cfRule type="expression" dxfId="3623" priority="4241">
      <formula>ISBLANK(AA62)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7">
      <formula>ISBLANK(AB66)</formula>
    </cfRule>
    <cfRule type="cellIs" dxfId="3617" priority="4236" operator="greaterThan">
      <formula>$C$11</formula>
    </cfRule>
    <cfRule type="expression" dxfId="3616" priority="4238">
      <formula>ISBLANK(AA66)</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5">
      <formula>ISBLANK(AA71)</formula>
    </cfRule>
    <cfRule type="cellIs" dxfId="3610" priority="4233" operator="greaterThan">
      <formula>$C$11</formula>
    </cfRule>
    <cfRule type="expression" dxfId="3609" priority="4234">
      <formula>ISBLANK(AB71)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cellIs" dxfId="3604" priority="4230" operator="greaterThan">
      <formula>$C$11</formula>
    </cfRule>
    <cfRule type="expression" dxfId="3603" priority="4231">
      <formula>ISBLANK(AB75)</formula>
    </cfRule>
    <cfRule type="expression" dxfId="3602" priority="4232">
      <formula>ISBLANK(AA75)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expression" dxfId="3589" priority="4225">
      <formula>ISBLANK(AB83)</formula>
    </cfRule>
    <cfRule type="cellIs" dxfId="3588" priority="4224" operator="greaterThan">
      <formula>$C$11</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expression" dxfId="3583" priority="4223">
      <formula>ISBLANK(AA87)</formula>
    </cfRule>
    <cfRule type="expression" dxfId="3582" priority="4222">
      <formula>ISBLANK(AB87)</formula>
    </cfRule>
    <cfRule type="cellIs" dxfId="3581" priority="4221" operator="greaterThan">
      <formula>$C$11</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19">
      <formula>ISBLANK(AB91)</formula>
    </cfRule>
    <cfRule type="expression" dxfId="3574" priority="4220">
      <formula>ISBLANK(AA91)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expression" dxfId="3569" priority="4217">
      <formula>ISBLANK(AA95)</formula>
    </cfRule>
    <cfRule type="cellIs" dxfId="3568" priority="4215" operator="greaterThan">
      <formula>$C$11</formula>
    </cfRule>
    <cfRule type="expression" dxfId="3567" priority="4216">
      <formula>ISBLANK(AB95)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expression" dxfId="3562" priority="4214">
      <formula>ISBLANK(AA99)</formula>
    </cfRule>
    <cfRule type="expression" dxfId="3561" priority="4213">
      <formula>ISBLANK(AB99)</formula>
    </cfRule>
    <cfRule type="cellIs" dxfId="3560" priority="4212" operator="greaterThan">
      <formula>$C$11</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2">
      <formula>ISBLANK(AA107)</formula>
    </cfRule>
    <cfRule type="expression" dxfId="3547" priority="2171">
      <formula>ISBLANK(AB107)</formula>
    </cfRule>
    <cfRule type="cellIs" dxfId="3546" priority="2170" operator="greaterThan">
      <formula>$C$11</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5">
      <formula>ISBLANK(AA111)</formula>
    </cfRule>
    <cfRule type="cellIs" dxfId="3540" priority="1403" operator="greaterThan">
      <formula>$C$11</formula>
    </cfRule>
    <cfRule type="expression" dxfId="3539" priority="1404">
      <formula>ISBLANK(AB111)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5">
      <formula>ISBLANK(AB112)</formula>
    </cfRule>
    <cfRule type="expression" dxfId="3535" priority="1416">
      <formula>ISBLANK(AA112)</formula>
    </cfRule>
  </conditionalFormatting>
  <conditionalFormatting sqref="AC113">
    <cfRule type="expression" dxfId="3534" priority="1413">
      <formula>ISBLANK(AB113)</formula>
    </cfRule>
    <cfRule type="expression" dxfId="3533" priority="1414">
      <formula>ISBLANK(AA113)</formula>
    </cfRule>
  </conditionalFormatting>
  <conditionalFormatting sqref="AC114">
    <cfRule type="expression" dxfId="3532" priority="1346">
      <formula>ISBLANK(AA115)</formula>
    </cfRule>
    <cfRule type="expression" dxfId="3531" priority="1345">
      <formula>ISBLANK(AB115)</formula>
    </cfRule>
    <cfRule type="cellIs" dxfId="3530" priority="1344" operator="greaterThan">
      <formula>$C$11</formula>
    </cfRule>
  </conditionalFormatting>
  <conditionalFormatting sqref="AC115">
    <cfRule type="expression" dxfId="3529" priority="1359">
      <formula>ISBLANK(AA115)</formula>
    </cfRule>
    <cfRule type="expression" dxfId="3528" priority="1358">
      <formula>ISBLANK(AB115)</formula>
    </cfRule>
  </conditionalFormatting>
  <conditionalFormatting sqref="AC116">
    <cfRule type="expression" dxfId="3527" priority="1356">
      <formula>ISBLANK(AB116)</formula>
    </cfRule>
    <cfRule type="expression" dxfId="3526" priority="1357">
      <formula>ISBLANK(AA116)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cellIs" dxfId="3523" priority="1285" operator="greaterThan">
      <formula>$C$11</formula>
    </cfRule>
    <cfRule type="expression" dxfId="3522" priority="1287">
      <formula>ISBLANK(AA119)</formula>
    </cfRule>
    <cfRule type="expression" dxfId="3521" priority="1286">
      <formula>ISBLANK(AB119)</formula>
    </cfRule>
  </conditionalFormatting>
  <conditionalFormatting sqref="AC119">
    <cfRule type="expression" dxfId="3520" priority="1300">
      <formula>ISBLANK(AA119)</formula>
    </cfRule>
    <cfRule type="expression" dxfId="3519" priority="1299">
      <formula>ISBLANK(AB119)</formula>
    </cfRule>
  </conditionalFormatting>
  <conditionalFormatting sqref="AC120">
    <cfRule type="expression" dxfId="3518" priority="1297">
      <formula>ISBLANK(AB120)</formula>
    </cfRule>
    <cfRule type="expression" dxfId="3517" priority="1298">
      <formula>ISBLANK(AA120)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cellIs" dxfId="3514" priority="2111" operator="greaterThan">
      <formula>$C$11</formula>
    </cfRule>
    <cfRule type="expression" dxfId="3513" priority="2112">
      <formula>ISBLANK(AB123)</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0">
      <formula>ISBLANK(AB127)</formula>
    </cfRule>
    <cfRule type="expression" dxfId="3505" priority="4211">
      <formula>ISBLANK(AA127)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cellIs" dxfId="3500" priority="1226" operator="greaterThan">
      <formula>$C$11</formula>
    </cfRule>
    <cfRule type="expression" dxfId="3499" priority="1227">
      <formula>ISBLANK(AB131)</formula>
    </cfRule>
    <cfRule type="expression" dxfId="3498" priority="1228">
      <formula>ISBLANK(AA131)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7">
      <formula>ISBLANK(AA133)</formula>
    </cfRule>
    <cfRule type="expression" dxfId="3492" priority="1236">
      <formula>ISBLANK(AB133)</formula>
    </cfRule>
  </conditionalFormatting>
  <conditionalFormatting sqref="AC134">
    <cfRule type="expression" dxfId="3491" priority="1169">
      <formula>ISBLANK(AA135)</formula>
    </cfRule>
    <cfRule type="expression" dxfId="3490" priority="1168">
      <formula>ISBLANK(AB135)</formula>
    </cfRule>
    <cfRule type="cellIs" dxfId="3489" priority="1167" operator="greaterThan">
      <formula>$C$11</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8">
      <formula>ISBLANK(AA137)</formula>
    </cfRule>
    <cfRule type="expression" dxfId="3483" priority="1177">
      <formula>ISBLANK(AB137)</formula>
    </cfRule>
  </conditionalFormatting>
  <conditionalFormatting sqref="AC138">
    <cfRule type="expression" dxfId="3482" priority="1110">
      <formula>ISBLANK(AA139)</formula>
    </cfRule>
    <cfRule type="expression" dxfId="3481" priority="1109">
      <formula>ISBLANK(AB139)</formula>
    </cfRule>
    <cfRule type="cellIs" dxfId="3480" priority="1108" operator="greaterThan">
      <formula>$C$11</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0">
      <formula>ISBLANK(AB143)</formula>
    </cfRule>
    <cfRule type="cellIs" dxfId="3472" priority="1049" operator="greaterThan">
      <formula>$C$11</formula>
    </cfRule>
    <cfRule type="expression" dxfId="3471" priority="1051">
      <formula>ISBLANK(AA143)</formula>
    </cfRule>
  </conditionalFormatting>
  <conditionalFormatting sqref="AC143">
    <cfRule type="expression" dxfId="3470" priority="1063">
      <formula>ISBLANK(AB143)</formula>
    </cfRule>
    <cfRule type="expression" dxfId="3469" priority="1064">
      <formula>ISBLANK(AA143)</formula>
    </cfRule>
  </conditionalFormatting>
  <conditionalFormatting sqref="AC144">
    <cfRule type="expression" dxfId="3468" priority="1062">
      <formula>ISBLANK(AA144)</formula>
    </cfRule>
    <cfRule type="expression" dxfId="3467" priority="1061">
      <formula>ISBLANK(AB144)</formula>
    </cfRule>
  </conditionalFormatting>
  <conditionalFormatting sqref="AC145">
    <cfRule type="expression" dxfId="3466" priority="1060">
      <formula>ISBLANK(AA145)</formula>
    </cfRule>
    <cfRule type="expression" dxfId="3465" priority="1059">
      <formula>ISBLANK(AB145)</formula>
    </cfRule>
  </conditionalFormatting>
  <conditionalFormatting sqref="AC146">
    <cfRule type="cellIs" dxfId="3464" priority="4206" operator="greaterThan">
      <formula>$C$11</formula>
    </cfRule>
    <cfRule type="expression" dxfId="3463" priority="4207">
      <formula>ISBLANK(AB147)</formula>
    </cfRule>
    <cfRule type="expression" dxfId="3462" priority="4208">
      <formula>ISBLANK(AA147)</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cellIs" dxfId="3457" priority="990" operator="greaterThan">
      <formula>$C$11</formula>
    </cfRule>
    <cfRule type="expression" dxfId="3456" priority="991">
      <formula>ISBLANK(AB151)</formula>
    </cfRule>
    <cfRule type="expression" dxfId="3455" priority="992">
      <formula>ISBLANK(AA151)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expression" dxfId="3448" priority="932">
      <formula>ISBLANK(AB155)</formula>
    </cfRule>
    <cfRule type="cellIs" dxfId="3447" priority="931" operator="greaterThan">
      <formula>$C$11</formula>
    </cfRule>
    <cfRule type="expression" dxfId="3446" priority="933">
      <formula>ISBLANK(AA155)</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3">
      <formula>ISBLANK(AB156)</formula>
    </cfRule>
    <cfRule type="expression" dxfId="3442" priority="944">
      <formula>ISBLANK(AA156)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3">
      <formula>ISBLANK(AB159)</formula>
    </cfRule>
    <cfRule type="cellIs" dxfId="3438" priority="872" operator="greaterThan">
      <formula>$C$11</formula>
    </cfRule>
    <cfRule type="expression" dxfId="3437" priority="874">
      <formula>ISBLANK(AA159)</formula>
    </cfRule>
  </conditionalFormatting>
  <conditionalFormatting sqref="AC159">
    <cfRule type="expression" dxfId="3436" priority="887">
      <formula>ISBLANK(AA159)</formula>
    </cfRule>
    <cfRule type="expression" dxfId="3435" priority="886">
      <formula>ISBLANK(AB159)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3">
      <formula>ISBLANK(AA161)</formula>
    </cfRule>
    <cfRule type="expression" dxfId="3431" priority="882">
      <formula>ISBLANK(AB161)</formula>
    </cfRule>
  </conditionalFormatting>
  <conditionalFormatting sqref="AC162">
    <cfRule type="expression" dxfId="3430" priority="814">
      <formula>ISBLANK(AB163)</formula>
    </cfRule>
    <cfRule type="cellIs" dxfId="3429" priority="813" operator="greaterThan">
      <formula>$C$11</formula>
    </cfRule>
    <cfRule type="expression" dxfId="3428" priority="815">
      <formula>ISBLANK(AA163)</formula>
    </cfRule>
  </conditionalFormatting>
  <conditionalFormatting sqref="AC163">
    <cfRule type="expression" dxfId="3427" priority="828">
      <formula>ISBLANK(AA163)</formula>
    </cfRule>
    <cfRule type="expression" dxfId="3426" priority="827">
      <formula>ISBLANK(AB163)</formula>
    </cfRule>
  </conditionalFormatting>
  <conditionalFormatting sqref="AC164">
    <cfRule type="expression" dxfId="3425" priority="825">
      <formula>ISBLANK(AB164)</formula>
    </cfRule>
    <cfRule type="expression" dxfId="3424" priority="826">
      <formula>ISBLANK(AA164)</formula>
    </cfRule>
  </conditionalFormatting>
  <conditionalFormatting sqref="AC165">
    <cfRule type="expression" dxfId="3423" priority="824">
      <formula>ISBLANK(AA165)</formula>
    </cfRule>
    <cfRule type="expression" dxfId="3422" priority="823">
      <formula>ISBLANK(AB165)</formula>
    </cfRule>
  </conditionalFormatting>
  <conditionalFormatting sqref="AC166">
    <cfRule type="expression" dxfId="3421" priority="4205">
      <formula>ISBLANK(AA167)</formula>
    </cfRule>
    <cfRule type="expression" dxfId="3420" priority="4204">
      <formula>ISBLANK(AB167)</formula>
    </cfRule>
    <cfRule type="cellIs" dxfId="3419" priority="4203" operator="greaterThan">
      <formula>$C$11</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cellIs" dxfId="3413" priority="695" operator="greaterThan">
      <formula>$C$11</formula>
    </cfRule>
    <cfRule type="expression" dxfId="3412" priority="696">
      <formula>ISBLANK(AB171)</formula>
    </cfRule>
  </conditionalFormatting>
  <conditionalFormatting sqref="AC171">
    <cfRule type="expression" dxfId="3411" priority="709">
      <formula>ISBLANK(AB171)</formula>
    </cfRule>
    <cfRule type="expression" dxfId="3410" priority="710">
      <formula>ISBLANK(AA171)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5">
      <formula>ISBLANK(AB173)</formula>
    </cfRule>
    <cfRule type="expression" dxfId="3406" priority="706">
      <formula>ISBLANK(AA173)</formula>
    </cfRule>
  </conditionalFormatting>
  <conditionalFormatting sqref="AC174">
    <cfRule type="expression" dxfId="3405" priority="756">
      <formula>ISBLANK(AA175)</formula>
    </cfRule>
    <cfRule type="expression" dxfId="3404" priority="755">
      <formula>ISBLANK(AB175)</formula>
    </cfRule>
    <cfRule type="cellIs" dxfId="3403" priority="754" operator="greaterThan">
      <formula>$C$11</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5">
      <formula>ISBLANK(AA177)</formula>
    </cfRule>
    <cfRule type="expression" dxfId="3397" priority="764">
      <formula>ISBLANK(AB177)</formula>
    </cfRule>
  </conditionalFormatting>
  <conditionalFormatting sqref="AC178">
    <cfRule type="expression" dxfId="3396" priority="4202">
      <formula>ISBLANK(AA179)</formula>
    </cfRule>
    <cfRule type="cellIs" dxfId="3395" priority="4200" operator="greaterThan">
      <formula>$C$11</formula>
    </cfRule>
    <cfRule type="expression" dxfId="3394" priority="4201">
      <formula>ISBLANK(AB179)</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cellIs" dxfId="3389" priority="341" operator="greaterThan">
      <formula>$C$11</formula>
    </cfRule>
    <cfRule type="expression" dxfId="3388" priority="342">
      <formula>ISBLANK(AB183)</formula>
    </cfRule>
    <cfRule type="expression" dxfId="3387" priority="343">
      <formula>ISBLANK(AA183)</formula>
    </cfRule>
  </conditionalFormatting>
  <conditionalFormatting sqref="AC183">
    <cfRule type="expression" dxfId="3386" priority="355">
      <formula>ISBLANK(AB183)</formula>
    </cfRule>
    <cfRule type="expression" dxfId="3385" priority="356">
      <formula>ISBLANK(AA183)</formula>
    </cfRule>
  </conditionalFormatting>
  <conditionalFormatting sqref="AC184">
    <cfRule type="expression" dxfId="3384" priority="354">
      <formula>ISBLANK(AA184)</formula>
    </cfRule>
    <cfRule type="expression" dxfId="3383" priority="353">
      <formula>ISBLANK(AB184)</formula>
    </cfRule>
  </conditionalFormatting>
  <conditionalFormatting sqref="AC185">
    <cfRule type="expression" dxfId="3382" priority="352">
      <formula>ISBLANK(AA185)</formula>
    </cfRule>
    <cfRule type="expression" dxfId="3381" priority="351">
      <formula>ISBLANK(AB185)</formula>
    </cfRule>
  </conditionalFormatting>
  <conditionalFormatting sqref="AC186">
    <cfRule type="cellIs" dxfId="3380" priority="282" operator="greaterThan">
      <formula>$C$11</formula>
    </cfRule>
    <cfRule type="expression" dxfId="3379" priority="283">
      <formula>ISBLANK(AB187)</formula>
    </cfRule>
    <cfRule type="expression" dxfId="3378" priority="284">
      <formula>ISBLANK(AA187)</formula>
    </cfRule>
  </conditionalFormatting>
  <conditionalFormatting sqref="AC187">
    <cfRule type="expression" dxfId="3377" priority="296">
      <formula>ISBLANK(AB187)</formula>
    </cfRule>
    <cfRule type="expression" dxfId="3376" priority="297">
      <formula>ISBLANK(AA187)</formula>
    </cfRule>
  </conditionalFormatting>
  <conditionalFormatting sqref="AC188">
    <cfRule type="expression" dxfId="3375" priority="294">
      <formula>ISBLANK(AB188)</formula>
    </cfRule>
    <cfRule type="expression" dxfId="3374" priority="295">
      <formula>ISBLANK(AA188)</formula>
    </cfRule>
  </conditionalFormatting>
  <conditionalFormatting sqref="AC189">
    <cfRule type="expression" dxfId="3373" priority="293">
      <formula>ISBLANK(AA189)</formula>
    </cfRule>
    <cfRule type="expression" dxfId="3372" priority="292">
      <formula>ISBLANK(AB189)</formula>
    </cfRule>
  </conditionalFormatting>
  <conditionalFormatting sqref="AC190">
    <cfRule type="expression" dxfId="3371" priority="4199">
      <formula>ISBLANK(AA191)</formula>
    </cfRule>
    <cfRule type="expression" dxfId="3370" priority="4198">
      <formula>ISBLANK(AB191)</formula>
    </cfRule>
    <cfRule type="cellIs" dxfId="3369" priority="4197" operator="greaterThan">
      <formula>$C$11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expression" dxfId="3364" priority="4196">
      <formula>ISBLANK(AA195)</formula>
    </cfRule>
    <cfRule type="cellIs" dxfId="3363" priority="4194" operator="greaterThan">
      <formula>$C$11</formula>
    </cfRule>
    <cfRule type="expression" dxfId="3362" priority="4195">
      <formula>ISBLANK(AB195)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2">
      <formula>ISBLANK(AB199)</formula>
    </cfRule>
    <cfRule type="cellIs" dxfId="3356" priority="4191" operator="greaterThan">
      <formula>$C$11</formula>
    </cfRule>
    <cfRule type="expression" dxfId="3355" priority="4193">
      <formula>ISBLANK(AA199)</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expression" dxfId="3350" priority="4190">
      <formula>ISBLANK(AA203)</formula>
    </cfRule>
    <cfRule type="cellIs" dxfId="3349" priority="4188" operator="greaterThan">
      <formula>$C$11</formula>
    </cfRule>
    <cfRule type="expression" dxfId="3348" priority="4189">
      <formula>ISBLANK(AB203)</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expression" dxfId="3342" priority="4186">
      <formula>ISBLANK(AB207)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cellIs" dxfId="3336" priority="4182" operator="greaterThan">
      <formula>$C$11</formula>
    </cfRule>
    <cfRule type="expression" dxfId="3335" priority="4184">
      <formula>ISBLANK(AA211)</formula>
    </cfRule>
    <cfRule type="expression" dxfId="3334" priority="4183">
      <formula>ISBLANK(AB211)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expression" dxfId="3329" priority="4180">
      <formula>ISBLANK(AB216)</formula>
    </cfRule>
    <cfRule type="cellIs" dxfId="3328" priority="4179" operator="greaterThan">
      <formula>$C$11</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7">
      <formula>ISBLANK(AB220)</formula>
    </cfRule>
    <cfRule type="expression" dxfId="3320" priority="4178">
      <formula>ISBLANK(AA220)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cellIs" dxfId="3315" priority="4173" operator="greaterThan">
      <formula>$C$11</formula>
    </cfRule>
    <cfRule type="expression" dxfId="3314" priority="4174">
      <formula>ISBLANK(AB224)</formula>
    </cfRule>
    <cfRule type="expression" dxfId="3313" priority="4175">
      <formula>ISBLANK(AA224)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2">
      <formula>ISBLANK(AA228)</formula>
    </cfRule>
    <cfRule type="expression" dxfId="3307" priority="4171">
      <formula>ISBLANK(AB228)</formula>
    </cfRule>
    <cfRule type="cellIs" dxfId="3306" priority="4170" operator="greaterThan">
      <formula>$C$11</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9">
      <formula>ISBLANK(AA232)</formula>
    </cfRule>
    <cfRule type="cellIs" dxfId="3300" priority="4167" operator="greaterThan">
      <formula>$C$11</formula>
    </cfRule>
    <cfRule type="expression" dxfId="3299" priority="4168">
      <formula>ISBLANK(AB232)</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6">
      <formula>ISBLANK(AA236)</formula>
    </cfRule>
    <cfRule type="expression" dxfId="3293" priority="4165">
      <formula>ISBLANK(AB236)</formula>
    </cfRule>
    <cfRule type="cellIs" dxfId="3292" priority="4164" operator="greaterThan">
      <formula>$C$11</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cellIs" dxfId="3287" priority="2052" operator="greaterThan">
      <formula>$C$11</formula>
    </cfRule>
    <cfRule type="expression" dxfId="3286" priority="2054">
      <formula>ISBLANK(AA240)</formula>
    </cfRule>
    <cfRule type="expression" dxfId="3285" priority="2053">
      <formula>ISBLANK(AB240)</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expression" dxfId="3280" priority="4162">
      <formula>ISBLANK(AB244)</formula>
    </cfRule>
    <cfRule type="cellIs" dxfId="3279" priority="4161" operator="greaterThan">
      <formula>$C$11</formula>
    </cfRule>
    <cfRule type="expression" dxfId="3278" priority="4163">
      <formula>ISBLANK(AA244)</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expression" dxfId="3273" priority="4160">
      <formula>ISBLANK(AA248)</formula>
    </cfRule>
    <cfRule type="cellIs" dxfId="3272" priority="4158" operator="greaterThan">
      <formula>$C$11</formula>
    </cfRule>
    <cfRule type="expression" dxfId="3271" priority="4159">
      <formula>ISBLANK(AB248)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cellIs" dxfId="3266" priority="4155" operator="greaterThan">
      <formula>$C$11</formula>
    </cfRule>
    <cfRule type="expression" dxfId="3265" priority="4156">
      <formula>ISBLANK(AB252)</formula>
    </cfRule>
    <cfRule type="expression" dxfId="3264" priority="4157">
      <formula>ISBLANK(AA252)</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expression" dxfId="3259" priority="4153">
      <formula>ISBLANK(AB256)</formula>
    </cfRule>
    <cfRule type="expression" dxfId="3258" priority="4154">
      <formula>ISBLANK(AA256)</formula>
    </cfRule>
    <cfRule type="cellIs" dxfId="3257" priority="4152" operator="greaterThan">
      <formula>$C$11</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expression" dxfId="3245" priority="4150">
      <formula>ISBLANK(AB264)</formula>
    </cfRule>
    <cfRule type="cellIs" dxfId="3244" priority="4149" operator="greaterThan">
      <formula>$C$11</formula>
    </cfRule>
    <cfRule type="expression" dxfId="3243" priority="4151">
      <formula>ISBLANK(AA264)</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cellIs" dxfId="3230" priority="1875" operator="greaterThan">
      <formula>$C$11</formula>
    </cfRule>
    <cfRule type="expression" dxfId="3229" priority="1877">
      <formula>ISBLANK(AA274)</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7">
      <formula>ISBLANK(AA279)</formula>
    </cfRule>
    <cfRule type="expression" dxfId="3218" priority="656">
      <formula>ISBLANK(AB279)</formula>
    </cfRule>
  </conditionalFormatting>
  <conditionalFormatting sqref="AC280">
    <cfRule type="expression" dxfId="3217" priority="654">
      <formula>ISBLANK(AB280)</formula>
    </cfRule>
    <cfRule type="expression" dxfId="3216" priority="655">
      <formula>ISBLANK(AA280)</formula>
    </cfRule>
  </conditionalFormatting>
  <conditionalFormatting sqref="AC281">
    <cfRule type="expression" dxfId="3215" priority="1817">
      <formula>ISBLANK(AB282)</formula>
    </cfRule>
    <cfRule type="cellIs" dxfId="3214" priority="1816" operator="greaterThan">
      <formula>$C$11</formula>
    </cfRule>
    <cfRule type="expression" dxfId="3213" priority="1818">
      <formula>ISBLANK(AA282)</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5">
      <formula>ISBLANK(AB286)</formula>
    </cfRule>
    <cfRule type="expression" dxfId="3206" priority="1936">
      <formula>ISBLANK(AA286)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expression" dxfId="3201" priority="4145">
      <formula>ISBLANK(AA291)</formula>
    </cfRule>
    <cfRule type="expression" dxfId="3200" priority="4144">
      <formula>ISBLANK(AB291)</formula>
    </cfRule>
    <cfRule type="cellIs" dxfId="3199" priority="4143" operator="greaterThan">
      <formula>$C$11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cellIs" dxfId="3194" priority="4140" operator="greaterThan">
      <formula>$C$11</formula>
    </cfRule>
    <cfRule type="expression" dxfId="3193" priority="4142">
      <formula>ISBLANK(AA296)</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cellIs" dxfId="3180" priority="4134" operator="greaterThan">
      <formula>$C$11</formula>
    </cfRule>
    <cfRule type="expression" dxfId="3179" priority="4135">
      <formula>ISBLANK(AB305)</formula>
    </cfRule>
    <cfRule type="expression" dxfId="3178" priority="4136">
      <formula>ISBLANK(AA305)</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cellIs" dxfId="3173" priority="4131" operator="greaterThan">
      <formula>$C$11</formula>
    </cfRule>
    <cfRule type="expression" dxfId="3172" priority="4132">
      <formula>ISBLANK(AB309)</formula>
    </cfRule>
    <cfRule type="expression" dxfId="3171" priority="4133">
      <formula>ISBLANK(AA309)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6">
      <formula>ISBLANK(AB317)</formula>
    </cfRule>
    <cfRule type="expression" dxfId="3157" priority="4127">
      <formula>ISBLANK(AA317)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expression" dxfId="3152" priority="4123">
      <formula>ISBLANK(AB321)</formula>
    </cfRule>
    <cfRule type="expression" dxfId="3151" priority="4124">
      <formula>ISBLANK(AA321)</formula>
    </cfRule>
    <cfRule type="cellIs" dxfId="3150" priority="4122" operator="greaterThan">
      <formula>$C$11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0">
      <formula>ISBLANK(AB325)</formula>
    </cfRule>
    <cfRule type="expression" dxfId="3144" priority="4121">
      <formula>ISBLANK(AA325)</formula>
    </cfRule>
    <cfRule type="cellIs" dxfId="3143" priority="4119" operator="greaterThan">
      <formula>$C$11</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8">
      <formula>ISBLANK(AA329)</formula>
    </cfRule>
    <cfRule type="cellIs" dxfId="3137" priority="4116" operator="greaterThan">
      <formula>$C$11</formula>
    </cfRule>
    <cfRule type="expression" dxfId="3136" priority="4117">
      <formula>ISBLANK(AB329)</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4">
      <formula>ISBLANK(AB333)</formula>
    </cfRule>
    <cfRule type="expression" dxfId="3130" priority="4115">
      <formula>ISBLANK(AA333)</formula>
    </cfRule>
    <cfRule type="cellIs" dxfId="3129" priority="4113" operator="greaterThan">
      <formula>$C$11</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2">
      <formula>ISBLANK(AA339)</formula>
    </cfRule>
    <cfRule type="cellIs" dxfId="3123" priority="4110" operator="greaterThan">
      <formula>$C$11</formula>
    </cfRule>
    <cfRule type="expression" dxfId="3122" priority="4111">
      <formula>ISBLANK(AB339)</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expression" dxfId="3116" priority="4108">
      <formula>ISBLANK(AB343)</formula>
    </cfRule>
    <cfRule type="cellIs" dxfId="3115" priority="4107" operator="greaterThan">
      <formula>$C$11</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cellIs" dxfId="3109" priority="4104" operator="greaterThan">
      <formula>$C$11</formula>
    </cfRule>
    <cfRule type="expression" dxfId="3108" priority="4106">
      <formula>ISBLANK(AA347)</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expression" dxfId="3103" priority="4102">
      <formula>ISBLANK(AB352)</formula>
    </cfRule>
    <cfRule type="expression" dxfId="3102" priority="4103">
      <formula>ISBLANK(AA352)</formula>
    </cfRule>
    <cfRule type="cellIs" dxfId="3101" priority="4101" operator="greaterThan">
      <formula>$C$11</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cellIs" dxfId="3096" priority="4098" operator="greaterThan">
      <formula>$C$11</formula>
    </cfRule>
    <cfRule type="expression" dxfId="3095" priority="4099">
      <formula>ISBLANK(AB356)</formula>
    </cfRule>
    <cfRule type="expression" dxfId="3094" priority="4100">
      <formula>ISBLANK(AA356)</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cellIs" dxfId="3089" priority="4095" operator="greaterThan">
      <formula>$C$11</formula>
    </cfRule>
    <cfRule type="expression" dxfId="3088" priority="4096">
      <formula>ISBLANK(AB360)</formula>
    </cfRule>
    <cfRule type="expression" dxfId="3087" priority="4097">
      <formula>ISBLANK(AA360)</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expression" dxfId="3082" priority="4094">
      <formula>ISBLANK(AA365)</formula>
    </cfRule>
    <cfRule type="cellIs" dxfId="3081" priority="4092" operator="greaterThan">
      <formula>$C$11</formula>
    </cfRule>
    <cfRule type="expression" dxfId="3080" priority="4093">
      <formula>ISBLANK(AB365)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cellIs" dxfId="3075" priority="4089" operator="greaterThan">
      <formula>$C$11</formula>
    </cfRule>
    <cfRule type="expression" dxfId="3074" priority="4090">
      <formula>ISBLANK(AB369)</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expression" dxfId="3068" priority="4087">
      <formula>ISBLANK(AB373)</formula>
    </cfRule>
    <cfRule type="expression" dxfId="3067" priority="4088">
      <formula>ISBLANK(AA373)</formula>
    </cfRule>
    <cfRule type="cellIs" dxfId="3066" priority="4086" operator="greaterThan">
      <formula>$C$11</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cellIs" dxfId="3061" priority="4083" operator="greaterThan">
      <formula>$C$11</formula>
    </cfRule>
    <cfRule type="expression" dxfId="3060" priority="4085">
      <formula>ISBLANK(AA379)</formula>
    </cfRule>
    <cfRule type="expression" dxfId="3059" priority="4084">
      <formula>ISBLANK(AB379)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cellIs" dxfId="3054" priority="4080" operator="greaterThan">
      <formula>$C$11</formula>
    </cfRule>
    <cfRule type="expression" dxfId="3053" priority="4081">
      <formula>ISBLANK(AB383)</formula>
    </cfRule>
    <cfRule type="expression" dxfId="3052" priority="4082">
      <formula>ISBLANK(AA383)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expression" dxfId="3047" priority="4079">
      <formula>ISBLANK(AA387)</formula>
    </cfRule>
    <cfRule type="cellIs" dxfId="3046" priority="4077" operator="greaterThan">
      <formula>$C$11</formula>
    </cfRule>
    <cfRule type="expression" dxfId="3045" priority="4078">
      <formula>ISBLANK(AB387)</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cellIs" dxfId="3040" priority="4074" operator="greaterThan">
      <formula>$C$11</formula>
    </cfRule>
    <cfRule type="expression" dxfId="3039" priority="4075">
      <formula>ISBLANK(AB392)</formula>
    </cfRule>
    <cfRule type="expression" dxfId="3038" priority="4076">
      <formula>ISBLANK(AA392)</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cellIs" dxfId="3033" priority="4071" operator="greaterThan">
      <formula>$C$11</formula>
    </cfRule>
    <cfRule type="expression" dxfId="3032" priority="4073">
      <formula>ISBLANK(AA396)</formula>
    </cfRule>
    <cfRule type="expression" dxfId="3031" priority="4072">
      <formula>ISBLANK(AB396)</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cellIs" dxfId="3025" priority="4068" operator="greaterThan">
      <formula>$C$11</formula>
    </cfRule>
    <cfRule type="expression" dxfId="3024" priority="4069">
      <formula>ISBLANK(AB400)</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cellIs" dxfId="3019" priority="1591" operator="greaterThan">
      <formula>$C$11</formula>
    </cfRule>
    <cfRule type="expression" dxfId="3018" priority="1592">
      <formula>ISBLANK(AB405)</formula>
    </cfRule>
    <cfRule type="expression" dxfId="3017" priority="1593">
      <formula>ISBLANK(AA405)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4">
      <formula>ISBLANK(AB409)</formula>
    </cfRule>
    <cfRule type="cellIs" dxfId="3011" priority="1473" operator="greaterThan">
      <formula>$C$11</formula>
    </cfRule>
    <cfRule type="expression" dxfId="3010" priority="1475">
      <formula>ISBLANK(AA409)</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7">
      <formula>ISBLANK(AA410)</formula>
    </cfRule>
    <cfRule type="expression" dxfId="3006" priority="1486">
      <formula>ISBLANK(AB410)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expression" dxfId="3003" priority="1534">
      <formula>ISBLANK(AA413)</formula>
    </cfRule>
    <cfRule type="cellIs" dxfId="3002" priority="1532" operator="greaterThan">
      <formula>$C$11</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4">
      <formula>ISBLANK(AA415)</formula>
    </cfRule>
    <cfRule type="expression" dxfId="2995" priority="1543">
      <formula>ISBLANK(AB415)</formula>
    </cfRule>
  </conditionalFormatting>
  <conditionalFormatting sqref="AC417">
    <cfRule type="cellIs" dxfId="2994" priority="255" operator="greaterThan">
      <formula>$C$11</formula>
    </cfRule>
    <cfRule type="expression" dxfId="2993" priority="257">
      <formula>ISBLANK(AA420)</formula>
    </cfRule>
    <cfRule type="expression" dxfId="2992" priority="256">
      <formula>ISBLANK(AB420)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expression" dxfId="2977" priority="4064">
      <formula>ISBLANK(AA426)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cellIs" dxfId="2963" priority="588" operator="greaterThan">
      <formula>$C$11</formula>
    </cfRule>
    <cfRule type="expression" dxfId="2962" priority="590">
      <formula>ISBLANK(AA435)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1">
      <formula>ISBLANK(AA439)</formula>
    </cfRule>
    <cfRule type="expression" dxfId="2954" priority="530">
      <formula>ISBLANK(AB439)</formula>
    </cfRule>
    <cfRule type="cellIs" dxfId="2953" priority="529" operator="greaterThan">
      <formula>$C$11</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expression" dxfId="2937" priority="413">
      <formula>ISBLANK(AA447)</formula>
    </cfRule>
    <cfRule type="expression" dxfId="2936" priority="412">
      <formula>ISBLANK(AB447)</formula>
    </cfRule>
    <cfRule type="cellIs" dxfId="2935" priority="411" operator="greaterThan">
      <formula>$C$11</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cellIs" dxfId="2928" priority="141" operator="greaterThan">
      <formula>$C$11</formula>
    </cfRule>
    <cfRule type="expression" dxfId="2927" priority="142">
      <formula>ISBLANK(AB455)</formula>
    </cfRule>
    <cfRule type="expression" dxfId="2926" priority="143">
      <formula>ISBLANK(AA455)</formula>
    </cfRule>
  </conditionalFormatting>
  <conditionalFormatting sqref="AC452">
    <cfRule type="expression" dxfId="2925" priority="104">
      <formula>ISBLANK(AB455)</formula>
    </cfRule>
    <cfRule type="expression" dxfId="2924" priority="105">
      <formula>ISBLANK(AA455)</formula>
    </cfRule>
    <cfRule type="cellIs" dxfId="2923" priority="103" operator="greaterThan">
      <formula>$C$11</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6">
      <formula>ISBLANK(AA474)</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expression" dxfId="2880" priority="4043">
      <formula>ISBLANK(AA478)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39">
      <formula>ISBLANK(AB483)</formula>
    </cfRule>
    <cfRule type="cellIs" dxfId="2873" priority="4038" operator="greaterThan">
      <formula>$C$11</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6">
      <formula>ISBLANK(AB487)</formula>
    </cfRule>
    <cfRule type="cellIs" dxfId="2866" priority="4035" operator="greaterThan">
      <formula>$C$11</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3">
      <formula>ISBLANK(AB491)</formula>
    </cfRule>
    <cfRule type="cellIs" dxfId="2859" priority="4032" operator="greaterThan">
      <formula>$C$11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expression" dxfId="2852" priority="4031">
      <formula>ISBLANK(AA496)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2">
      <formula>ISBLANK(AA508)</formula>
    </cfRule>
    <cfRule type="expression" dxfId="2831" priority="4021">
      <formula>ISBLANK(AB508)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344</v>
      </c>
      <c r="C2" s="246" t="s">
        <v>345</v>
      </c>
      <c r="D2" s="246" t="s">
        <v>346</v>
      </c>
      <c r="E2" s="247" t="s">
        <v>347</v>
      </c>
      <c r="F2" s="247" t="s">
        <v>348</v>
      </c>
      <c r="G2" s="258" t="s">
        <v>349</v>
      </c>
    </row>
    <row r="3" spans="1:7" ht="46" x14ac:dyDescent="0.25">
      <c r="A3" s="248">
        <v>1</v>
      </c>
      <c r="B3" s="254" t="s">
        <v>350</v>
      </c>
      <c r="C3" s="250" t="s">
        <v>351</v>
      </c>
      <c r="D3" s="250" t="s">
        <v>352</v>
      </c>
      <c r="E3" s="259" t="s">
        <v>353</v>
      </c>
      <c r="F3" s="251" t="s">
        <v>354</v>
      </c>
      <c r="G3" s="252" t="s">
        <v>355</v>
      </c>
    </row>
    <row r="4" spans="1:7" ht="46" x14ac:dyDescent="0.25">
      <c r="A4" s="253">
        <v>2</v>
      </c>
      <c r="B4" s="254" t="s">
        <v>356</v>
      </c>
      <c r="C4" s="250" t="s">
        <v>357</v>
      </c>
      <c r="D4" s="250" t="s">
        <v>358</v>
      </c>
      <c r="E4" s="251" t="s">
        <v>359</v>
      </c>
      <c r="F4" s="251" t="s">
        <v>360</v>
      </c>
      <c r="G4" s="252" t="s">
        <v>361</v>
      </c>
    </row>
    <row r="5" spans="1:7" ht="46" x14ac:dyDescent="0.25">
      <c r="A5" s="253">
        <v>3</v>
      </c>
      <c r="B5" s="254" t="s">
        <v>362</v>
      </c>
      <c r="C5" s="250" t="s">
        <v>363</v>
      </c>
      <c r="D5" s="250" t="s">
        <v>364</v>
      </c>
      <c r="E5" s="249" t="s">
        <v>365</v>
      </c>
      <c r="F5" s="251" t="s">
        <v>366</v>
      </c>
      <c r="G5" s="252" t="s">
        <v>415</v>
      </c>
    </row>
    <row r="6" spans="1:7" ht="57.5" x14ac:dyDescent="0.25">
      <c r="A6" s="253">
        <v>4</v>
      </c>
      <c r="B6" s="254" t="s">
        <v>368</v>
      </c>
      <c r="C6" s="249" t="s">
        <v>369</v>
      </c>
      <c r="D6" s="250" t="s">
        <v>370</v>
      </c>
      <c r="E6" s="249" t="s">
        <v>371</v>
      </c>
      <c r="F6" s="251" t="s">
        <v>372</v>
      </c>
      <c r="G6" s="252" t="s">
        <v>367</v>
      </c>
    </row>
    <row r="7" spans="1:7" ht="57.5" x14ac:dyDescent="0.25">
      <c r="A7" s="253">
        <v>5</v>
      </c>
      <c r="B7" s="254" t="s">
        <v>374</v>
      </c>
      <c r="C7" s="249" t="s">
        <v>375</v>
      </c>
      <c r="D7" s="249" t="s">
        <v>376</v>
      </c>
      <c r="E7" s="254" t="s">
        <v>377</v>
      </c>
      <c r="F7" s="251" t="s">
        <v>378</v>
      </c>
      <c r="G7" s="252" t="s">
        <v>373</v>
      </c>
    </row>
    <row r="8" spans="1:7" ht="57.5" x14ac:dyDescent="0.25">
      <c r="A8" s="253">
        <v>6</v>
      </c>
      <c r="B8" s="254" t="s">
        <v>380</v>
      </c>
      <c r="C8" s="260" t="s">
        <v>381</v>
      </c>
      <c r="D8" s="254" t="s">
        <v>382</v>
      </c>
      <c r="E8" s="249" t="s">
        <v>383</v>
      </c>
      <c r="F8" s="251" t="s">
        <v>384</v>
      </c>
      <c r="G8" s="252" t="s">
        <v>379</v>
      </c>
    </row>
    <row r="9" spans="1:7" ht="57.5" x14ac:dyDescent="0.25">
      <c r="A9" s="253">
        <v>7</v>
      </c>
      <c r="B9" s="254" t="s">
        <v>386</v>
      </c>
      <c r="C9" s="255"/>
      <c r="D9" s="254" t="s">
        <v>387</v>
      </c>
      <c r="E9" s="251" t="s">
        <v>388</v>
      </c>
      <c r="F9" s="254" t="s">
        <v>389</v>
      </c>
      <c r="G9" s="252" t="s">
        <v>385</v>
      </c>
    </row>
    <row r="10" spans="1:7" ht="57.5" x14ac:dyDescent="0.25">
      <c r="A10" s="253">
        <v>8</v>
      </c>
      <c r="B10" s="254" t="s">
        <v>391</v>
      </c>
      <c r="C10" s="255"/>
      <c r="D10" s="254" t="s">
        <v>392</v>
      </c>
      <c r="E10" s="254" t="s">
        <v>393</v>
      </c>
      <c r="F10" s="254" t="s">
        <v>394</v>
      </c>
      <c r="G10" s="252" t="s">
        <v>390</v>
      </c>
    </row>
    <row r="11" spans="1:7" ht="57.5" x14ac:dyDescent="0.25">
      <c r="A11" s="253">
        <v>9</v>
      </c>
      <c r="B11" s="254" t="s">
        <v>396</v>
      </c>
      <c r="C11" s="255"/>
      <c r="D11" s="254" t="s">
        <v>397</v>
      </c>
      <c r="E11" s="254" t="s">
        <v>398</v>
      </c>
      <c r="G11" s="252" t="s">
        <v>395</v>
      </c>
    </row>
    <row r="12" spans="1:7" ht="46" x14ac:dyDescent="0.25">
      <c r="A12" s="253">
        <v>10</v>
      </c>
      <c r="B12" s="254" t="s">
        <v>400</v>
      </c>
      <c r="C12" s="255"/>
      <c r="D12" s="254" t="s">
        <v>401</v>
      </c>
      <c r="E12" s="254" t="s">
        <v>402</v>
      </c>
      <c r="G12" s="252" t="s">
        <v>399</v>
      </c>
    </row>
    <row r="13" spans="1:7" ht="34.5" x14ac:dyDescent="0.25">
      <c r="A13" s="253">
        <v>11</v>
      </c>
      <c r="B13" s="254" t="s">
        <v>403</v>
      </c>
      <c r="C13" s="255"/>
      <c r="D13" s="254" t="s">
        <v>404</v>
      </c>
    </row>
    <row r="14" spans="1:7" ht="34.5" x14ac:dyDescent="0.25">
      <c r="A14" s="253">
        <v>12</v>
      </c>
      <c r="B14" s="254" t="s">
        <v>405</v>
      </c>
      <c r="C14" s="255"/>
      <c r="D14" s="255"/>
    </row>
    <row r="15" spans="1:7" ht="34.5" x14ac:dyDescent="0.25">
      <c r="A15" s="253">
        <v>13</v>
      </c>
      <c r="B15" s="254" t="s">
        <v>406</v>
      </c>
      <c r="C15" s="255"/>
      <c r="D15" s="255"/>
    </row>
    <row r="16" spans="1:7" ht="34.5" x14ac:dyDescent="0.25">
      <c r="A16" s="253">
        <v>14</v>
      </c>
      <c r="B16" s="249" t="s">
        <v>407</v>
      </c>
      <c r="C16" s="255"/>
      <c r="D16" s="255"/>
      <c r="E16" s="259"/>
    </row>
    <row r="17" spans="1:5" ht="34.5" x14ac:dyDescent="0.25">
      <c r="A17" s="253">
        <v>15</v>
      </c>
      <c r="B17" s="254" t="s">
        <v>408</v>
      </c>
      <c r="C17" s="255"/>
      <c r="D17" s="255"/>
    </row>
    <row r="18" spans="1:5" ht="34.5" x14ac:dyDescent="0.25">
      <c r="A18" s="253">
        <v>16</v>
      </c>
      <c r="B18" s="254" t="s">
        <v>409</v>
      </c>
      <c r="C18" s="255"/>
      <c r="D18" s="255"/>
    </row>
    <row r="19" spans="1:5" ht="34.5" x14ac:dyDescent="0.25">
      <c r="A19" s="253">
        <v>17</v>
      </c>
      <c r="B19" s="254" t="s">
        <v>410</v>
      </c>
      <c r="C19" s="255"/>
      <c r="D19" s="255"/>
    </row>
    <row r="20" spans="1:5" ht="34.5" x14ac:dyDescent="0.25">
      <c r="A20" s="253">
        <v>18</v>
      </c>
      <c r="B20" s="254" t="s">
        <v>411</v>
      </c>
      <c r="C20" s="255"/>
      <c r="D20" s="255"/>
    </row>
    <row r="21" spans="1:5" ht="34.5" x14ac:dyDescent="0.25">
      <c r="A21" s="253">
        <v>19</v>
      </c>
      <c r="B21" s="254" t="s">
        <v>412</v>
      </c>
      <c r="C21" s="255"/>
      <c r="D21" s="255"/>
    </row>
    <row r="22" spans="1:5" ht="34.5" x14ac:dyDescent="0.25">
      <c r="A22" s="253">
        <v>20</v>
      </c>
      <c r="B22" s="254" t="s">
        <v>413</v>
      </c>
      <c r="C22" s="255"/>
      <c r="D22" s="255"/>
      <c r="E22" s="254"/>
    </row>
    <row r="23" spans="1:5" ht="34.5" x14ac:dyDescent="0.25">
      <c r="A23" s="253">
        <v>21</v>
      </c>
      <c r="B23" s="254" t="s">
        <v>414</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2025-08-22T07:16:47Z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